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TRIMONIO-6288\Downloads\"/>
    </mc:Choice>
  </mc:AlternateContent>
  <xr:revisionPtr revIDLastSave="0" documentId="13_ncr:1_{737EE7EF-F096-4290-9D1F-319E7846256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sumo do Orçamento " sheetId="8" r:id="rId1"/>
    <sheet name="Orçamento Sintético" sheetId="2" r:id="rId2"/>
    <sheet name="Orçamento Analítico" sheetId="3" r:id="rId3"/>
    <sheet name="Buttons" sheetId="4" r:id="rId4"/>
    <sheet name="Curva ABC de Insumos" sheetId="5" r:id="rId5"/>
    <sheet name="B.D.I" sheetId="6" r:id="rId6"/>
    <sheet name="ENCARGOS SOCIAIS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5">'B.D.I'!$A$2:$K$61</definedName>
    <definedName name="_xlnm.Print_Area" localSheetId="6">'ENCARGOS SOCIAIS'!$C$2:$H$46</definedName>
    <definedName name="Import.PLE">OFFSET([1]PLE!$E$33,1,0):OFFSET([1]PLE!$BB$49,-1,0)</definedName>
    <definedName name="Import.PLQ">OFFSET([1]Eventograma_e_Quantitativos!$N$17,1,0):OFFSET([1]Eventograma_e_Quantitativos!$BK$105,-1,0)</definedName>
    <definedName name="mediçao">[1]PLE!$AX$28</definedName>
    <definedName name="Serviços">[2]Solum!$A$3:$AD$2430</definedName>
    <definedName name="_xlnm.Print_Titles" localSheetId="1">'[3]repeated header'!$4:$4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7" i="7" l="1"/>
  <c r="D8" i="7"/>
  <c r="E22" i="7"/>
  <c r="F22" i="7"/>
  <c r="G22" i="7"/>
  <c r="H22" i="7"/>
  <c r="E34" i="7"/>
  <c r="F34" i="7"/>
  <c r="G34" i="7"/>
  <c r="H34" i="7"/>
  <c r="H46" i="7" s="1"/>
  <c r="E41" i="7"/>
  <c r="F41" i="7"/>
  <c r="G41" i="7"/>
  <c r="H41" i="7"/>
  <c r="E45" i="7"/>
  <c r="F45" i="7"/>
  <c r="G45" i="7"/>
  <c r="H45" i="7"/>
  <c r="E46" i="7"/>
  <c r="F46" i="7"/>
  <c r="G46" i="7"/>
  <c r="H7" i="7" l="1"/>
  <c r="H8" i="7" l="1"/>
  <c r="A8" i="6" l="1"/>
  <c r="A9" i="6"/>
  <c r="A10" i="6"/>
  <c r="A11" i="6"/>
  <c r="I31" i="6"/>
  <c r="I36" i="6" s="1"/>
  <c r="J58" i="6"/>
  <c r="J59" i="6"/>
</calcChain>
</file>

<file path=xl/sharedStrings.xml><?xml version="1.0" encoding="utf-8"?>
<sst xmlns="http://schemas.openxmlformats.org/spreadsheetml/2006/main" count="13761" uniqueCount="2632">
  <si>
    <t>Obra</t>
  </si>
  <si>
    <t>Bancos</t>
  </si>
  <si>
    <t>B.D.I.</t>
  </si>
  <si>
    <t>Encargos Sociais</t>
  </si>
  <si>
    <t>ESCOLA SÃO GERALDO - REVISÃO INSUMOS</t>
  </si>
  <si>
    <t xml:space="preserve">SINAPI - 12/2024 - Mato Grosso
</t>
  </si>
  <si>
    <t>20,35%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</si>
  <si>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</si>
  <si>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</si>
  <si>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</si>
  <si>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</si>
  <si>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</si>
  <si>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</si>
  <si>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</si>
  <si>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ADMINISTRAÇÃO DE OBRA</t>
  </si>
  <si>
    <t xml:space="preserve"> 2 </t>
  </si>
  <si>
    <t>SERVIÇOS PRELIMINARES</t>
  </si>
  <si>
    <t xml:space="preserve"> 3 </t>
  </si>
  <si>
    <t>MOVIMENTO DE TERRAS PARA FUNDAÇÕES</t>
  </si>
  <si>
    <t xml:space="preserve"> 4 </t>
  </si>
  <si>
    <t>ESTRUTURAS EM CONCRETO ARMADO</t>
  </si>
  <si>
    <t xml:space="preserve"> 5 </t>
  </si>
  <si>
    <t>SUPERESTRUTURA</t>
  </si>
  <si>
    <t xml:space="preserve"> 6 </t>
  </si>
  <si>
    <t>SISTEMA DE VEDAÇÃO VERTICAL INTERNO E EXTERNO (PAREDES)</t>
  </si>
  <si>
    <t xml:space="preserve"> 7 </t>
  </si>
  <si>
    <t>ESQUADRIAS</t>
  </si>
  <si>
    <t xml:space="preserve"> 8 </t>
  </si>
  <si>
    <t>SISTEMAS DE COBERTURA</t>
  </si>
  <si>
    <t xml:space="preserve"> 9 </t>
  </si>
  <si>
    <t>IMPERMEABILIZAÇÃO</t>
  </si>
  <si>
    <t xml:space="preserve"> 10 </t>
  </si>
  <si>
    <t>REVESTIMENTOS INTERNOS E EXTERNOS</t>
  </si>
  <si>
    <t xml:space="preserve"> 11 </t>
  </si>
  <si>
    <t>SISTEMAS DE PISOS INTERNOS E EXTERNOS (PAVIMENTAÇÃO)</t>
  </si>
  <si>
    <t xml:space="preserve"> 12 </t>
  </si>
  <si>
    <t>PINTURA</t>
  </si>
  <si>
    <t xml:space="preserve"> 13 </t>
  </si>
  <si>
    <t>INSTALAÇÃO ELETRICA</t>
  </si>
  <si>
    <t xml:space="preserve"> 14 </t>
  </si>
  <si>
    <t>INSTALAÇÃO HIDRAULICA</t>
  </si>
  <si>
    <t xml:space="preserve"> 15 </t>
  </si>
  <si>
    <t>INSTALAÇÃO SANITÁRIA</t>
  </si>
  <si>
    <t xml:space="preserve"> 16 </t>
  </si>
  <si>
    <t>LOUÇAS E METAIS</t>
  </si>
  <si>
    <t xml:space="preserve"> 17 </t>
  </si>
  <si>
    <t>SERVIÇOS COMPLEMENTARES</t>
  </si>
  <si>
    <t xml:space="preserve"> 18 </t>
  </si>
  <si>
    <t>SERVIÇOS FINAIS</t>
  </si>
  <si>
    <t>Total sem BDI</t>
  </si>
  <si>
    <t>Total do BDI</t>
  </si>
  <si>
    <t>Total Geral</t>
  </si>
  <si>
    <t xml:space="preserve">_______________________________________________________________
Maria Daniela Figuerêdo Araujo Santos
Arquiteta Urbanista - CAU 178144-8
</t>
  </si>
  <si>
    <t>m²</t>
  </si>
  <si>
    <t>LIMPEZA DE PISO CERÂMICO OU PORCELANATO UTILIZANDO DETERGENTE NEUTRO E ESCOVAÇÃO MANUAL. AF_04/2019</t>
  </si>
  <si>
    <t>SINAPI</t>
  </si>
  <si>
    <t xml:space="preserve"> 99804 </t>
  </si>
  <si>
    <t xml:space="preserve"> 18.1.1 </t>
  </si>
  <si>
    <t>DIVISORIA SANITÁRIA, TIPO CABINE, EM GRANITO CINZA POLIDO, ESP = 3CM, ASSENTADO COM ARGAMASSA COLANTE AC III-E, EXCLUSIVE FERRAGENS. AF_01/2021</t>
  </si>
  <si>
    <t xml:space="preserve"> 102253 </t>
  </si>
  <si>
    <t xml:space="preserve"> 17.1.2 </t>
  </si>
  <si>
    <t>UN</t>
  </si>
  <si>
    <t>PORTA TOALHA BANHO EM METAL CROMADO, TIPO BARRA, INCLUSO FIXAÇÃO. AF_01/2020</t>
  </si>
  <si>
    <t xml:space="preserve"> 95543 </t>
  </si>
  <si>
    <t xml:space="preserve"> 16.1.4 </t>
  </si>
  <si>
    <t>SABONETEIRA PLASTICA TIPO DISPENSER PARA SABONETE LIQUIDO COM RESERVATORIO 800 A 1500 ML, INCLUSO FIXAÇÃO. AF_01/2020</t>
  </si>
  <si>
    <t xml:space="preserve"> 95547 </t>
  </si>
  <si>
    <t xml:space="preserve"> 16.1.3 </t>
  </si>
  <si>
    <t>PAPELEIRA DE PAREDE EM METAL CROMADO SEM TAMPA, INCLUSO FIXAÇÃO. AF_01/2020</t>
  </si>
  <si>
    <t xml:space="preserve"> 95544 </t>
  </si>
  <si>
    <t xml:space="preserve"> 16.1.2 </t>
  </si>
  <si>
    <t>REDUCAO EXCENTRICA PVC, DN 100 X 50 MM, PARA ESGOTO PREDIAL</t>
  </si>
  <si>
    <t xml:space="preserve"> 00020043 </t>
  </si>
  <si>
    <t xml:space="preserve"> 15.1.22 </t>
  </si>
  <si>
    <t>TERMINAL DE VENTILAÇÃO, PVC, SÉRIE NORMAL, ESGOTO PREDIAL, DN 50 MM, JUNTA SOLDÁVEL, FORNECIDO E INSTALADO EM PRUMADA DE ESGOTO SANITÁRIO OU VENTILAÇÃO. AF_08/2022</t>
  </si>
  <si>
    <t xml:space="preserve"> 104348 </t>
  </si>
  <si>
    <t>TE, PVC, SERIE NORMAL, ESGOTO PREDIAL, DN 50 X 50 MM, JUNTA ELÁSTICA, FORNECIDO E INSTALADO EM PRUMADA DE ESGOTO SANITÁRIO OU VENTILAÇÃO. AF_08/2022</t>
  </si>
  <si>
    <t xml:space="preserve"> 89825 </t>
  </si>
  <si>
    <t xml:space="preserve"> 15.1.21 </t>
  </si>
  <si>
    <t>TE, PVC, SÉRIE NORMAL, ESGOTO PREDIAL, DN 100 X 50 MM, JUNTA ELÁSTICA, FORNECIDO E INSTALADO EM RAMAL DE DESCARGA OU RAMAL DE ESGOTO SANITÁRIO. AF_08/2022</t>
  </si>
  <si>
    <t xml:space="preserve"> 104344 </t>
  </si>
  <si>
    <t xml:space="preserve"> 15.1.20 </t>
  </si>
  <si>
    <t>M</t>
  </si>
  <si>
    <t>TUBO PVC, SERIE NORMAL, ESGOTO PREDIAL, DN 50 MM, FORNECIDO E INSTALADO EM RAMAL DE DESCARGA OU RAMAL DE ESGOTO SANITÁRIO. AF_08/2022</t>
  </si>
  <si>
    <t xml:space="preserve"> 89712 </t>
  </si>
  <si>
    <t xml:space="preserve"> 15.1.19 </t>
  </si>
  <si>
    <t>TUBO PVC, SERIE NORMAL, ESGOTO PREDIAL, DN 40 MM, FORNECIDO E INSTALADO EM RAMAL DE DESCARGA OU RAMAL DE ESGOTO SANITÁRIO. AF_08/2022</t>
  </si>
  <si>
    <t xml:space="preserve"> 89711 </t>
  </si>
  <si>
    <t xml:space="preserve"> 15.1.18 </t>
  </si>
  <si>
    <t>TUBO PVC, SERIE NORMAL, ESGOTO PREDIAL, DN 100 MM, FORNECIDO E INSTALADO EM RAMAL DE DESCARGA OU RAMAL DE ESGOTO SANITÁRIO. AF_08/2022</t>
  </si>
  <si>
    <t xml:space="preserve"> 89714 </t>
  </si>
  <si>
    <t xml:space="preserve"> 15.1.17 </t>
  </si>
  <si>
    <t>JUNÇÃO SIMPLES DE PVC, 45 GRAUS, SÉRIE NORMAL, PARA ESGOTO PREDIAL, DN 100 MM, INSTALADA EM DRENO - FORNECIMENTO E INSTALAÇÃO. AF_07/2021</t>
  </si>
  <si>
    <t xml:space="preserve"> 102710 </t>
  </si>
  <si>
    <t xml:space="preserve"> 15.1.16 </t>
  </si>
  <si>
    <t>JUNÇÃO DE REDUÇÃO INVERTIDA, PVC, SÉRIE NORMAL, ESGOTO PREDIAL, DN 100 X 50 MM, JUNTA ELÁSTICA, FORNECIDO E INSTALADO EM PRUMADA DE ESGOTO SANITÁRIO OU VENTILAÇÃO. AF_08/2022</t>
  </si>
  <si>
    <t xml:space="preserve"> 104353 </t>
  </si>
  <si>
    <t xml:space="preserve"> 15.1.15 </t>
  </si>
  <si>
    <t>JOELHO 90 GRAUS, PVC, SERIE NORMAL, ESGOTO PREDIAL, DN 40 MM, JUNTA SOLDÁVEL, FORNECIDO E INSTALADO EM RAMAL DE DESCARGA OU RAMAL DE ESGOTO SANITÁRIO. AF_08/2022</t>
  </si>
  <si>
    <t xml:space="preserve"> 89724 </t>
  </si>
  <si>
    <t xml:space="preserve"> 15.1.14 </t>
  </si>
  <si>
    <t>JOELHO PVC 90º ESGOTO 50MM - FORNECIMENTO E INSTALACAO</t>
  </si>
  <si>
    <t xml:space="preserve"> 72560 </t>
  </si>
  <si>
    <t xml:space="preserve"> 15.1.13 </t>
  </si>
  <si>
    <t>JOELHO PVC 90º ESGOTO 100MM - FORNECIMENTO E INSTALACAO</t>
  </si>
  <si>
    <t xml:space="preserve"> 72556 </t>
  </si>
  <si>
    <t xml:space="preserve"> 15.1.12 </t>
  </si>
  <si>
    <t>CURVA PVC CURTA 90º ESGOTO 50MM - FORNECIMENTO E INSTALACAO</t>
  </si>
  <si>
    <t xml:space="preserve"> 72544 </t>
  </si>
  <si>
    <t xml:space="preserve"> 15.1.11 </t>
  </si>
  <si>
    <t>CURVA PVC CURTA 90º ESGOTO 40MM - FORNECIMENTO E INSTALACAO</t>
  </si>
  <si>
    <t xml:space="preserve"> 72547 </t>
  </si>
  <si>
    <t xml:space="preserve"> 15.1.10 </t>
  </si>
  <si>
    <t>CURVA PVC LONGA 45º ESGOTO 50MM - FORNECIMENTO E INSTALACAO</t>
  </si>
  <si>
    <t xml:space="preserve"> 72546 </t>
  </si>
  <si>
    <t xml:space="preserve"> 15.1.9 </t>
  </si>
  <si>
    <t>VÁLVULA DE DESCARGA METÁLICA, BASE 1 1/2", ACABAMENTO METALICO CROMADO - FORNECIMENTO E INSTALAÇÃO. AF_08/2021</t>
  </si>
  <si>
    <t xml:space="preserve"> 99635 </t>
  </si>
  <si>
    <t xml:space="preserve"> 15.1.8 </t>
  </si>
  <si>
    <t>CURVA PVC LONGA 45º ESGOTO 100MM - FORNECIMENTO E INSTALACAO</t>
  </si>
  <si>
    <t xml:space="preserve"> 72543 </t>
  </si>
  <si>
    <t>VÁLVULA EM PLÁSTICO 1" PARA PIA, TANQUE OU LAVATÓRIO, COM OU SEM LADRÃO - FORNECIMENTO E INSTALAÇÃO. AF_01/2020</t>
  </si>
  <si>
    <t xml:space="preserve"> 86879 </t>
  </si>
  <si>
    <t xml:space="preserve"> 15.1.7 </t>
  </si>
  <si>
    <t>SIFÃO DO TIPO GARRAFA/COPO EM PVC 1.1/4  X 1.1/2" - FORNECIMENTO E INSTALAÇÃO. AF_01/2020</t>
  </si>
  <si>
    <t xml:space="preserve"> 86882 </t>
  </si>
  <si>
    <t xml:space="preserve"> 15.1.6 </t>
  </si>
  <si>
    <t>SIFÃO DO TIPO FLEXÍVEL EM PVC 1  X 1.1/2  - FORNECIMENTO E INSTALAÇÃO. AF_01/2020</t>
  </si>
  <si>
    <t xml:space="preserve"> 86883 </t>
  </si>
  <si>
    <t xml:space="preserve"> 15.1.5 </t>
  </si>
  <si>
    <t>CAIXA SIFONADA, PVC, DN 100 X 100 X 50 MM, JUNTA ELÁSTICA, FORNECIDA E INSTALADA EM RAMAL DE DESCARGA OU EM RAMAL DE ESGOTO SANITÁRIO. AF_08/2022</t>
  </si>
  <si>
    <t xml:space="preserve"> 89707 </t>
  </si>
  <si>
    <t xml:space="preserve"> 15.1.4 </t>
  </si>
  <si>
    <t>CAIXA SIFONADA, COM GRELHA REDONDA, PVC, DN 150 X 150 X 50 MM, JUNTA SOLDÁVEL, FORNECIDA E INSTALADA EM RAMAL DE DESCARGA OU EM RAMAL DE ESGOTO SANITÁRIO. AF_08/2022</t>
  </si>
  <si>
    <t xml:space="preserve"> 104329 </t>
  </si>
  <si>
    <t>CAIXA ENTERRADA DISTRIBUIDORA DE VAZÃO (SUMIDOUROS MÚLTIPLOS), RETANGULAR, EM ALVENARIA COM TIJOLOS MACIÇOS, DIMENSÕES INTERNAS: 0,60 X 0,60 X H=0,50 M. AF_12/2020</t>
  </si>
  <si>
    <t xml:space="preserve"> 101806 </t>
  </si>
  <si>
    <t xml:space="preserve"> 15.1.2 </t>
  </si>
  <si>
    <t>JOELHO DE REDUÇÃO, 90 GRAUS, PVC, SOLDÁVEL, DN 32 MM X 25 MM, INSTALADO EM RAMAL OU SUB-RAMAL DE ÁGUA - FORNECIMENTO E INSTALAÇÃO. AF_06/2022</t>
  </si>
  <si>
    <t xml:space="preserve"> 103951 </t>
  </si>
  <si>
    <t xml:space="preserve"> 14.1.34 </t>
  </si>
  <si>
    <t>TÊ DE REDUÇÃO, PVC, SOLDÁVEL, DN 25MM X 20MM, INSTALADO EM RAMAL OU SUB-RAMAL DE ÁGUA - FORNECIMENTO E INSTALAÇÃO. AF_06/2022</t>
  </si>
  <si>
    <t xml:space="preserve"> 89397 </t>
  </si>
  <si>
    <t xml:space="preserve"> 14.1.33 </t>
  </si>
  <si>
    <t>TÊ DE REDUÇÃO, PVC, SOLDÁVEL, DN 50MM X 40MM, INSTALADO EM RAMAL DE DISTRIBUIÇÃO DE ÁGUA - FORNECIMENTO E INSTALAÇÃO. AF_06/2022</t>
  </si>
  <si>
    <t xml:space="preserve"> 104005 </t>
  </si>
  <si>
    <t xml:space="preserve"> 14.1.32 </t>
  </si>
  <si>
    <t>TE, PVC, SOLDÁVEL, DN 50MM, INSTALADO EM RAMAL DE DISTRIBUIÇÃO DE ÁGUA - FORNECIMENTO E INSTALAÇÃO. AF_06/2022</t>
  </si>
  <si>
    <t xml:space="preserve"> 104004 </t>
  </si>
  <si>
    <t xml:space="preserve"> 14.1.31 </t>
  </si>
  <si>
    <t>TE, PVC, SOLDÁVEL, DN 32MM, INSTALADO EM RAMAL DE DISTRIBUIÇÃO DE ÁGUA - FORNECIMENTO E INSTALAÇÃO. AF_06/2022</t>
  </si>
  <si>
    <t xml:space="preserve"> 89443 </t>
  </si>
  <si>
    <t xml:space="preserve"> 14.1.30 </t>
  </si>
  <si>
    <t>TE, PVC, SOLDÁVEL, DN 25MM, INSTALADO EM PRUMADA DE ÁGUA - FORNECIMENTO E INSTALAÇÃO. AF_06/2022</t>
  </si>
  <si>
    <t xml:space="preserve"> 89617 </t>
  </si>
  <si>
    <t xml:space="preserve"> 14.1.29 </t>
  </si>
  <si>
    <t>TUBO, PVC, SOLDÁVEL, DE 75MM, INSTALADO EM PRUMADA DE ÁGUA - FORNECIMENTO E INSTALAÇÃO. AF_06/2022</t>
  </si>
  <si>
    <t xml:space="preserve"> 89451 </t>
  </si>
  <si>
    <t xml:space="preserve"> 14.1.28 </t>
  </si>
  <si>
    <t>TUBO, PVC, SOLDÁVEL, DE 60MM, INSTALADO EM PRUMADA DE ÁGUA - FORNECIMENTO E INSTALAÇÃO. AF_06/2022</t>
  </si>
  <si>
    <t xml:space="preserve"> 89450 </t>
  </si>
  <si>
    <t xml:space="preserve"> 14.1.27 </t>
  </si>
  <si>
    <t>TUBO, PVC, SOLDÁVEL, DE 40MM, INSTALADO EM RAMAL DE DISTRIBUIÇÃO DE ÁGUA - FORNECIMENTO E INSTALAÇÃO. AF_06/2022</t>
  </si>
  <si>
    <t xml:space="preserve"> 103978 </t>
  </si>
  <si>
    <t xml:space="preserve"> 14.1.25 </t>
  </si>
  <si>
    <t>TUBO, PVC, SOLDÁVEL, DE 50MM, INSTALADO EM RAMAL DE DISTRIBUIÇÃO DE ÁGUA - FORNECIMENTO E INSTALAÇÃO. AF_06/2022</t>
  </si>
  <si>
    <t xml:space="preserve"> 103979 </t>
  </si>
  <si>
    <t>TUBO, PVC, SOLDÁVEL, DE 32MM, INSTALADO EM RAMAL DE DISTRIBUIÇÃO DE ÁGUA - FORNECIMENTO E INSTALAÇÃO. AF_06/2022</t>
  </si>
  <si>
    <t xml:space="preserve"> 89403 </t>
  </si>
  <si>
    <t xml:space="preserve"> 14.1.24 </t>
  </si>
  <si>
    <t>TUBO, PVC, SOLDÁVEL, DE 25MM, INSTALADO EM RAMAL DE DISTRIBUIÇÃO DE ÁGUA - FORNECIMENTO E INSTALAÇÃO. AF_06/2022</t>
  </si>
  <si>
    <t xml:space="preserve"> 89402 </t>
  </si>
  <si>
    <t>LUVA DE CORRER, PVC, SOLDÁVEL, DN 50MM, INSTALADO EM RAMAL DE DISTRIBUIÇÃO DE ÁGUA - FORNECIMENTO E INSTALAÇÃO. AF_06/2022</t>
  </si>
  <si>
    <t xml:space="preserve"> 103996 </t>
  </si>
  <si>
    <t xml:space="preserve"> 14.1.22 </t>
  </si>
  <si>
    <t xml:space="preserve"> 14.1.21 </t>
  </si>
  <si>
    <t>JOELHO PVC SOLDAVEL 90º AGUA FRIA 50MM - FORNECIMENTO E INSTALACAO</t>
  </si>
  <si>
    <t xml:space="preserve"> 72579 </t>
  </si>
  <si>
    <t xml:space="preserve"> 14.1.20 </t>
  </si>
  <si>
    <t>JOELHO PVC SOLDAVEL 90º AGUA FRIA 40MM - FORNECIMENTO E INSTALACAO</t>
  </si>
  <si>
    <t xml:space="preserve"> 72577 </t>
  </si>
  <si>
    <t xml:space="preserve"> 14.1.19 </t>
  </si>
  <si>
    <t>JOELHO PVC SOLDAVEL 90º AGUA FRIA 32MM - FORNECIMENTO E INSTALACAO</t>
  </si>
  <si>
    <t xml:space="preserve"> 72575 </t>
  </si>
  <si>
    <t xml:space="preserve"> 14.1.18 </t>
  </si>
  <si>
    <t>JOELHO PVC SOLDAVEL 90º AGUA FRIA 25MM - FORNECIMENTO E INSTALACAO</t>
  </si>
  <si>
    <t xml:space="preserve"> 72573 </t>
  </si>
  <si>
    <t xml:space="preserve"> 14.1.17 </t>
  </si>
  <si>
    <t>BUCHA DE REDUÇÃO PVC, SOLDÁVEL, LONGA, DN 75 X 50 MM, INSTALADO EM RESERVAÇÃO PREDIAL DE ÁGUA - FORNECIMENTO E INSTALAÇÃO. AF_04/2024</t>
  </si>
  <si>
    <t xml:space="preserve"> 105141 </t>
  </si>
  <si>
    <t xml:space="preserve"> 14.1.16 </t>
  </si>
  <si>
    <t>BUCHA DE REDUÇÃO, CURTA, PVC, SOLDÁVEL, DN 60 X 50 MM, INSTALADO EM PRUMADA DE ÁGUA - FORNECIMENTO E INSTALAÇÃO. AF_06/2022</t>
  </si>
  <si>
    <t xml:space="preserve"> 103959 </t>
  </si>
  <si>
    <t xml:space="preserve"> 14.1.15 </t>
  </si>
  <si>
    <t>BUCHA DE REDUÇÃO, CURTA, PVC, SOLDÁVEL, DN 50 X 40 MM, INSTALADO EM RAMAL DE DISTRIBUIÇÃO DE ÁGUA - FORNECIMENTO E INSTALAÇÃO. AF_06/2022</t>
  </si>
  <si>
    <t xml:space="preserve"> 104009 </t>
  </si>
  <si>
    <t xml:space="preserve"> 14.1.14 </t>
  </si>
  <si>
    <t>BUCHA DE REDUÇÃO, PVC, SOLDÁVEL, DN 40MM X 32MM, INSTALADO EM RAMAL DE DISTRIBUIÇÃO DE ÁGUA - FORNECIMENTO E INSTALAÇÃO. AF_06/2022</t>
  </si>
  <si>
    <t xml:space="preserve"> 103993 </t>
  </si>
  <si>
    <t xml:space="preserve"> 14.1.13 </t>
  </si>
  <si>
    <t>BUCHA DE REDUÇÃO, CURTA, PVC, SOLDÁVEL, DN 32 X 25 MM, INSTALADO EM RAMAL DE DISTRIBUIÇÃO DE ÁGUA - FORNECIMENTO E INSTALAÇÃO. AF_06/2022</t>
  </si>
  <si>
    <t xml:space="preserve"> 103953 </t>
  </si>
  <si>
    <t xml:space="preserve"> 14.1.12 </t>
  </si>
  <si>
    <t>ADAPTADOR, PVC, CURTO COM BOLSA E ROSCA, 20 MM X 1/2", PARA LIGAÇÃO PREDIAL DE ÁGUA. AF_06/2022</t>
  </si>
  <si>
    <t xml:space="preserve"> 104049 </t>
  </si>
  <si>
    <t xml:space="preserve"> 14.1.11 </t>
  </si>
  <si>
    <t>ADAPTADOR COM FLANGE E ANEL DE VEDAÇÃO, PVC, SOLDÁVEL, DN 60 MM X 2", INSTALADO EM RESERVAÇÃO PREDIAL DE ÁGUA - FORNECIMENTO E INSTALAÇÃO. AF_04/2024</t>
  </si>
  <si>
    <t xml:space="preserve"> 94707 </t>
  </si>
  <si>
    <t xml:space="preserve"> 14.1.10 </t>
  </si>
  <si>
    <t>ENGATE FLEXÍVEL EM INOX, 1/2  X 30CM - FORNECIMENTO E INSTALAÇÃO. AF_01/2020</t>
  </si>
  <si>
    <t xml:space="preserve"> 86886 </t>
  </si>
  <si>
    <t xml:space="preserve"> 14.1.9 </t>
  </si>
  <si>
    <t>ENGATE FLEXÍVEL EM PLÁSTICO BRANCO, 1/2" X 30CM - FORNECIMENTO E INSTALAÇÃO. AF_01/2020</t>
  </si>
  <si>
    <t xml:space="preserve"> 86884 </t>
  </si>
  <si>
    <t>REGISTRO DE GAVETA BRUTO, LATÃO, ROSCÁVEL, 1/2", COM ACABAMENTO E CANOPLA CROMADOS - FORNECIMENTO E INSTALAÇÃO. AF_08/2021</t>
  </si>
  <si>
    <t xml:space="preserve"> 89986 </t>
  </si>
  <si>
    <t xml:space="preserve"> 14.1.7 </t>
  </si>
  <si>
    <t>ASSENTO SANITÁRIO CONVENCIONAL - FORNECIMENTO E INSTALACAO. AF_01/2020</t>
  </si>
  <si>
    <t xml:space="preserve"> 100849 </t>
  </si>
  <si>
    <t xml:space="preserve"> 14.1.5 </t>
  </si>
  <si>
    <t>VASO SANITARIO SIFONADO CONVENCIONAL PARA PCD SEM FURO FRONTAL COM LOUÇA BRANCA SEM ASSENTO, INCLUSO CONJUNTO DE LIGAÇÃO PARA BACIA SANITÁRIA AJUSTÁVEL - FORNECIMENTO E INSTALAÇÃO. AF_01/2020</t>
  </si>
  <si>
    <t xml:space="preserve"> 95472 </t>
  </si>
  <si>
    <t>MICTÓRIO SIFONADO LOUÇA BRANCA - PADRÃO MÉDIO - FORNECIMENTO E INSTALAÇÃO. AF_01/2020</t>
  </si>
  <si>
    <t xml:space="preserve"> 100858 </t>
  </si>
  <si>
    <t>CUBA DE EMBUTIR OVAL EM LOUÇA BRANCA, 35 X 50CM OU EQUIVALENTE, INCLUSO VÁLVULA EM METAL CROMADO E SIFÃO FLEXÍVEL EM PVC - FORNECIMENTO E INSTALAÇÃO. AF_01/2020</t>
  </si>
  <si>
    <t xml:space="preserve"> 86937 </t>
  </si>
  <si>
    <t xml:space="preserve"> 14.1.4 </t>
  </si>
  <si>
    <t>VASO SANITARIO SIFONADO CONVENCIONAL COM LOUÇA BRANCA, INCLUSO CONJUNTO DE LIGAÇÃO PARA BACIA SANITÁRIA AJUSTÁVEL - FORNECIMENTO E INSTALAÇÃO. AF_01/2020</t>
  </si>
  <si>
    <t xml:space="preserve"> 95470 </t>
  </si>
  <si>
    <t>LAVATÓRIO LOUÇA BRANCA COM COLUNA, *44 X 35,5* CM, PADRÃO POPULAR, INCLUSO SIFÃO FLEXÍVEL EM PVC, VÁLVULA E ENGATE FLEXÍVEL 30CM EM PLÁSTICO E COM TORNEIRA CROMADA PADRÃO POPULAR - FORNECIMENTO E INSTALAÇÃO. AF_01/2020</t>
  </si>
  <si>
    <t xml:space="preserve"> 86939 </t>
  </si>
  <si>
    <t xml:space="preserve"> 14.1.3 </t>
  </si>
  <si>
    <t>TORNEIRA CROMADA DE MESA PARA LAVATORIO, TIPO MONOCOMANDO. AF_01/2020</t>
  </si>
  <si>
    <t xml:space="preserve"> 100853 </t>
  </si>
  <si>
    <t xml:space="preserve"> 14.1.2 </t>
  </si>
  <si>
    <t>QUADRO DE DISTRIBUIÇÃO DE ENERGIA EM CHAPA DE AÇO GALVANIZADO, DE EMBUTIR, COM BARRAMENTO TRIFÁSICO, PARA 12 DISJUNTORES DIN 100A - FORNECIMENTO E INSTALAÇÃO. AF_10/2020</t>
  </si>
  <si>
    <t xml:space="preserve"> 101875 </t>
  </si>
  <si>
    <t xml:space="preserve"> 13.1.41 </t>
  </si>
  <si>
    <t>ISOLADOR, TIPO ROLDANA, PARA BAIXA TENSÃO - FORNECIMENTO E INSTALAÇÃO. AF_07/2020</t>
  </si>
  <si>
    <t xml:space="preserve"> 101548 </t>
  </si>
  <si>
    <t xml:space="preserve"> 13.1.40 </t>
  </si>
  <si>
    <t>CONECTOR GRAMPO METÁLICO TIPO OLHAL, PARA SPDA, PARA HASTE DE ATERRAMENTO DE 5/8'' E CABOS DE 10 A 50 MM2 - FORNECIMENTO E INSTALAÇÃO. AF_08/2023</t>
  </si>
  <si>
    <t xml:space="preserve"> 104750 </t>
  </si>
  <si>
    <t xml:space="preserve"> 13.1.39 </t>
  </si>
  <si>
    <t>HASTE DE ATERRAMENTO, DIÂMETRO 5/8", COM 3 METROS - FORNECIMENTO E INSTALAÇÃO. AF_08/2023</t>
  </si>
  <si>
    <t xml:space="preserve"> 96985 </t>
  </si>
  <si>
    <t xml:space="preserve"> 13.1.38 </t>
  </si>
  <si>
    <t>CONECTOR GRAMPO METÁLICO TIPO OLHAL, PARA SPDA, PARA HASTE DE ATERRAMENTO DE 3/4'' E CABOS DE 10 A 50 MM2 - FORNECIMENTO E INSTALAÇÃO. AF_08/2023</t>
  </si>
  <si>
    <t xml:space="preserve"> 104749 </t>
  </si>
  <si>
    <t xml:space="preserve"> 13.1.37 </t>
  </si>
  <si>
    <t>CAIXA DE INSPEÇÃO PARA ATERRAMENTO, CIRCULAR, EM POLIETILENO, DIÂMETRO INTERNO = 0,3 M. AF_12/2020</t>
  </si>
  <si>
    <t xml:space="preserve"> 98111 </t>
  </si>
  <si>
    <t xml:space="preserve"> 13.1.36 </t>
  </si>
  <si>
    <t>CABO DE COBRE NU 10MM2 - FORNECIMENTO E INSTALACAO</t>
  </si>
  <si>
    <t xml:space="preserve"> 72250 </t>
  </si>
  <si>
    <t xml:space="preserve"> 13.1.35 </t>
  </si>
  <si>
    <t>ALÇA PREFORMADA DE DISTRIBUIÇÃO, EM  AÇO GALVANIZADO, AWG 6 - FORNECIMENTO E INSTALAÇÃO. AF_07/2020</t>
  </si>
  <si>
    <t xml:space="preserve"> 101556 </t>
  </si>
  <si>
    <t xml:space="preserve"> 13.1.34 </t>
  </si>
  <si>
    <t>LUMINÁRIA TIPO PLAFON EM PLÁSTICO, DE SOBREPOR, COM 1 LÂMPADA LED 6W - FORNECIMENTO E INSTALAÇÃO.</t>
  </si>
  <si>
    <t>Próprio</t>
  </si>
  <si>
    <t xml:space="preserve"> SIN-ELE-112 </t>
  </si>
  <si>
    <t xml:space="preserve"> 13.1.33 </t>
  </si>
  <si>
    <t>ELETRODUTO RÍGIDO ROSCÁVEL, PVC, DN 20 MM (1/2"), PARA CIRCUITOS TERMINAIS, INSTALADO EM PAREDE - FORNECIMENTO E INSTALAÇÃO. AF_03/2023</t>
  </si>
  <si>
    <t xml:space="preserve"> 91870 </t>
  </si>
  <si>
    <t xml:space="preserve"> 13.1.32 </t>
  </si>
  <si>
    <t>ELETRODUTO RÍGIDO ROSCÁVEL, PVC, DN 50 MM (1 1/2"), PARA REDE ENTERRADA DE DISTRIBUIÇÃO DE ENERGIA ELÉTRICA - FORNECIMENTO E INSTALAÇÃO. AF_12/2021</t>
  </si>
  <si>
    <t xml:space="preserve"> 93008 </t>
  </si>
  <si>
    <t xml:space="preserve"> 13.1.31 </t>
  </si>
  <si>
    <t>ELETRODUTO FLEXÍVEL CORRUGADO, PEAD, DN 100 (4"), PARA REDE ENTERRADA DE DISTRIBUIÇÃO DE ENERGIA ELÉTRICA - FORNECIMENTO E INSTALAÇÃO. AF_12/2021</t>
  </si>
  <si>
    <t xml:space="preserve"> 97670 </t>
  </si>
  <si>
    <t xml:space="preserve"> 13.1.30 </t>
  </si>
  <si>
    <t>ELETRODUTO FLEXÍVEL CORRUGADO, PVC, DN 25 MM (3/4"), PARA CIRCUITOS TERMINAIS, INSTALADO EM FORRO - FORNECIMENTO E INSTALAÇÃO. AF_03/2023_PA</t>
  </si>
  <si>
    <t xml:space="preserve"> 91834 </t>
  </si>
  <si>
    <t xml:space="preserve"> 13.1.29 </t>
  </si>
  <si>
    <t>ELETRODUTO FLEXÍVEL CORRUGADO REFORÇADO, PVC, DN 32 MM (1"), PARA CIRCUITOS TERMINAIS, INSTALADO EM FORRO - FORNECIMENTO E INSTALAÇÃO. AF_03/2023_PA</t>
  </si>
  <si>
    <t xml:space="preserve"> 91837 </t>
  </si>
  <si>
    <t xml:space="preserve"> 13.1.28 </t>
  </si>
  <si>
    <t>DISJUNTOR BIPOLAR TIPO DIN, CORRENTE NOMINAL DE 25A - FORNECIMENTO E INSTALAÇÃO. AF_10/2020</t>
  </si>
  <si>
    <t xml:space="preserve"> 93663 </t>
  </si>
  <si>
    <t xml:space="preserve"> 13.1.27 </t>
  </si>
  <si>
    <t>DISJUNTOR BIPOLAR TIPO DIN, CORRENTE NOMINAL DE 20A - FORNECIMENTO E INSTALAÇÃO. AF_10/2020</t>
  </si>
  <si>
    <t xml:space="preserve"> 93662 </t>
  </si>
  <si>
    <t xml:space="preserve"> 13.1.26 </t>
  </si>
  <si>
    <t>DISJUNTOR BIPOLAR TIPO DIN, CORRENTE NOMINAL DE 16A - FORNECIMENTO E INSTALAÇÃO. AF_10/2020</t>
  </si>
  <si>
    <t xml:space="preserve"> 93661 </t>
  </si>
  <si>
    <t xml:space="preserve"> 13.1.25 </t>
  </si>
  <si>
    <t>DISJUNTOR BIPOLAR TIPO DIN, CORRENTE NOMINAL DE 10A - FORNECIMENTO E INSTALAÇÃO. AF_10/2020</t>
  </si>
  <si>
    <t xml:space="preserve"> 93660 </t>
  </si>
  <si>
    <t xml:space="preserve"> 13.1.24 </t>
  </si>
  <si>
    <t>INTERRUPTOR SIMPLES (3 MÓDULOS), 10A/250V, INCLUINDO SUPORTE E PLACA - FORNECIMENTO E INSTALAÇÃO. AF_03/2023</t>
  </si>
  <si>
    <t xml:space="preserve"> 91967 </t>
  </si>
  <si>
    <t xml:space="preserve"> 13.1.19 </t>
  </si>
  <si>
    <t>INTERRUPTOR SIMPLES (2 MÓDULOS) COM 1 TOMADA DE EMBUTIR 2P+T 10 A, INCLUINDO SUPORTE E PLACA - FORNECIMENTO E INSTALAÇÃO. AF_03/2023</t>
  </si>
  <si>
    <t xml:space="preserve"> 92027 </t>
  </si>
  <si>
    <t xml:space="preserve"> 13.1.18 </t>
  </si>
  <si>
    <t>INTERRUPTOR SIMPLES (1 MÓDULO) COM 1 TOMADA DE EMBUTIR 2P+T 10 A, INCLUINDO SUPORTE E PLACA - FORNECIMENTO E INSTALAÇÃO. AF_03/2023</t>
  </si>
  <si>
    <t xml:space="preserve"> 92023 </t>
  </si>
  <si>
    <t xml:space="preserve"> 13.1.17 </t>
  </si>
  <si>
    <t>CAIXA ENTERRADA ELÉTRICA RETANGULAR, EM ALVENARIA COM TIJOLOS CERÂMICOS MACIÇOS, FUNDO COM BRITA, DIMENSÕES INTERNAS: 0,4X0,4X0,4 M. AF_12/2020</t>
  </si>
  <si>
    <t xml:space="preserve"> 97887 </t>
  </si>
  <si>
    <t xml:space="preserve"> 13.1.16 </t>
  </si>
  <si>
    <t>CABO DE COBRE FLEXÍVEL ISOLADO, 25 MM², ANTI-CHAMA 0,6/1,0 KV, PARA REDE ENTERRADA DE DISTRIBUIÇÃO DE ENERGIA ELÉTRICA - FORNECIMENTO E INSTALAÇÃO. AF_12/2021</t>
  </si>
  <si>
    <t xml:space="preserve"> 92984 </t>
  </si>
  <si>
    <t xml:space="preserve"> 13.1.8 </t>
  </si>
  <si>
    <t>CABO DE COBRE FLEXÍVEL ISOLADO, 2,5 MM², ANTI-CHAMA 0,6/1,0 KV, PARA CIRCUITOS TERMINAIS - FORNECIMENTO E INSTALAÇÃO. AF_03/2023</t>
  </si>
  <si>
    <t xml:space="preserve"> 91927 </t>
  </si>
  <si>
    <t>CABO DE COBRE FLEXÍVEL ISOLADO, 6 MM², ANTI-CHAMA 0,6/1,0 KV, PARA CIRCUITOS TERMINAIS - FORNECIMENTO E INSTALAÇÃO. AF_03/2023</t>
  </si>
  <si>
    <t xml:space="preserve"> 91931 </t>
  </si>
  <si>
    <t>CABO DE COBRE FLEXÍVEL ISOLADO, 16 MM², ANTI-CHAMA 0,6/1,0 KV, PARA CIRCUITOS TERMINAIS - FORNECIMENTO E INSTALAÇÃO. AF_03/2023</t>
  </si>
  <si>
    <t xml:space="preserve"> 91935 </t>
  </si>
  <si>
    <t xml:space="preserve"> 13.1.7 </t>
  </si>
  <si>
    <t>CABO DE COBRE FLEXÍVEL ISOLADO, 4 MM², ANTI-CHAMA 0,6/1,0 KV, PARA CIRCUITOS TERMINAIS - FORNECIMENTO E INSTALAÇÃO. AF_03/2023</t>
  </si>
  <si>
    <t xml:space="preserve"> 91929 </t>
  </si>
  <si>
    <t>CAIXA RETANGULAR 4" X 2" MÉDIA (1,30 M DO PISO), PVC, INSTALADA EM PAREDE - FORNECIMENTO E INSTALAÇÃO. AF_03/2023</t>
  </si>
  <si>
    <t xml:space="preserve"> 91940 </t>
  </si>
  <si>
    <t xml:space="preserve"> 13.1.6 </t>
  </si>
  <si>
    <t>LUVA PARA ELETRODUTO, PVC, ROSCÁVEL, DN 50 MM (1 1/2"), PARA REDE ENTERRADA DE DISTRIBUIÇÃO DE ENERGIA ELÉTRICA - FORNECIMENTO E INSTALAÇÃO. AF_12/2021</t>
  </si>
  <si>
    <t xml:space="preserve"> 93013 </t>
  </si>
  <si>
    <t>CJ</t>
  </si>
  <si>
    <t>BUCHA/ARRUELA ALUMINIO 1/2" - P</t>
  </si>
  <si>
    <t xml:space="preserve"> 73543 </t>
  </si>
  <si>
    <t xml:space="preserve"> 13.1.5 </t>
  </si>
  <si>
    <t>BUCHA / ARRUELA ALUMINIO 1 1/4"</t>
  </si>
  <si>
    <t xml:space="preserve"> 84159 </t>
  </si>
  <si>
    <t xml:space="preserve"> 13.1.4 </t>
  </si>
  <si>
    <t>EMASSAMENTO COM MASSA LÁTEX, APLICAÇÃO EM TETO, UMA DEMÃO, LIXAMENTO MANUAL. AF_04/2023</t>
  </si>
  <si>
    <t xml:space="preserve"> 88494 </t>
  </si>
  <si>
    <t xml:space="preserve"> 12.1.7 </t>
  </si>
  <si>
    <t>PINTURA LÁTEX ACRÍLICA PREMIUM, APLICAÇÃO MANUAL EM TETO, DUAS DEMÃOS. AF_04/2023</t>
  </si>
  <si>
    <t xml:space="preserve"> 88488 </t>
  </si>
  <si>
    <t xml:space="preserve"> 12.1.6 </t>
  </si>
  <si>
    <t>PINTURA VERNIZ (INCOLOR) ALQUÍDICO EM MADEIRA, USO INTERNO E EXTERNO, 3 DEMÃOS. AF_01/2021</t>
  </si>
  <si>
    <t xml:space="preserve"> 102223 </t>
  </si>
  <si>
    <t xml:space="preserve"> 12.1.5 </t>
  </si>
  <si>
    <t>LIXAMENTO DE MADEIRA PARA APLICAÇÃO DE FUNDO OU PINTURA. AF_01/2021</t>
  </si>
  <si>
    <t xml:space="preserve"> 102193 </t>
  </si>
  <si>
    <t xml:space="preserve"> 12.1.4 </t>
  </si>
  <si>
    <t>PINTURA LÁTEX ACRÍLICA PREMIUM, APLICAÇÃO MANUAL EM PAREDES, DUAS DEMÃOS. AF_04/2023</t>
  </si>
  <si>
    <t xml:space="preserve"> 88489 </t>
  </si>
  <si>
    <t xml:space="preserve"> 12.1.3 </t>
  </si>
  <si>
    <t>FUNDO SELADOR ACRÍLICO, APLICAÇÃO MANUAL EM PAREDE, UMA DEMÃO. AF_04/2023</t>
  </si>
  <si>
    <t xml:space="preserve"> 88485 </t>
  </si>
  <si>
    <t xml:space="preserve"> 12.1.2 </t>
  </si>
  <si>
    <t>EMASSAMENTO COM MASSA LÁTEX, APLICAÇÃO EM PAREDE, UMA DEMÃO, LIXAMENTO MANUAL. AF_04/2023</t>
  </si>
  <si>
    <t xml:space="preserve"> 88495 </t>
  </si>
  <si>
    <t xml:space="preserve"> 12.1.1 </t>
  </si>
  <si>
    <t>m³</t>
  </si>
  <si>
    <t>EXECUÇÃO DE PASSEIO (CALÇADA) OU PISO DE CONCRETO COM CONCRETO MOLDADO IN LOCO, USINADO C20, ACABAMENTO CONVENCIONAL, NÃO ARMADO. AF_08/2022</t>
  </si>
  <si>
    <t xml:space="preserve"> 94991 </t>
  </si>
  <si>
    <t xml:space="preserve"> 11.2.1 </t>
  </si>
  <si>
    <t>SOLEIRA EM GRANITO, LARGURA 15 CM, ESPESSURA 2,0 CM. AF_09/2020</t>
  </si>
  <si>
    <t xml:space="preserve"> 98689 </t>
  </si>
  <si>
    <t xml:space="preserve"> 11.1.2 </t>
  </si>
  <si>
    <t>CONTRAPISO EM ARGAMASSA TRAÇO 1:4 (CIMENTO E AREIA), PREPARO MECÂNICO COM BETONEIRA 400 L, APLICADO EM ÁREAS MOLHADAS SOBRE IMPERMEABILIZAÇÃO, ACABAMENTO NÃO REFORÇADO, ESPESSURA 3CM. AF_07/2021</t>
  </si>
  <si>
    <t xml:space="preserve"> 87755 </t>
  </si>
  <si>
    <t>ACABAMENTOS PARA FORRO (RODA-FORRO EM PERFIL METÁLICO E PLÁSTICO). AF_08/2023</t>
  </si>
  <si>
    <t xml:space="preserve"> 96121 </t>
  </si>
  <si>
    <t xml:space="preserve"> 10.1.6 </t>
  </si>
  <si>
    <t>FORRO EM PLACAS DE GESSO, PARA AMBIENTES RESIDENCIAIS. AF_08/2023_PS</t>
  </si>
  <si>
    <t xml:space="preserve"> 96109 </t>
  </si>
  <si>
    <t xml:space="preserve"> 10.1.5 </t>
  </si>
  <si>
    <t>PISO EM GRANILITE, MARMORITE OU GRANITINA, AGREGADO COR PRETO, CINZA, PALHA OU BRANCO, E=  *8* MM (INCLUSO EXECUCAO)</t>
  </si>
  <si>
    <t xml:space="preserve"> 00004786 </t>
  </si>
  <si>
    <t xml:space="preserve"> 10.1.4 </t>
  </si>
  <si>
    <t>REVESTIMENTO CERÂMICO PARA PAREDES INTERNAS COM PLACAS TIPO ESMALTADA DE DIMENSÕES 33X45 CM APLICADAS NA ALTURA INTEIRA DAS PAREDES. AF_02/2023_PE</t>
  </si>
  <si>
    <t xml:space="preserve"> 87273 </t>
  </si>
  <si>
    <t xml:space="preserve"> 10.1.3 </t>
  </si>
  <si>
    <t>REVESTIMENTO CERÂMICO PARA PISO COM PLACAS TIPO ESMALTADA DE DIMENSÕES 60X60 CM APLICADA EM AMBIENTES DE ÁREA MAIOR QUE 10 M2. AF_02/2023_PE</t>
  </si>
  <si>
    <t xml:space="preserve"> 87257 </t>
  </si>
  <si>
    <t xml:space="preserve"> 10.1.2 </t>
  </si>
  <si>
    <t>MASSA ÚNICA, EM ARGAMASSA TRAÇO 1:2:8, PREPARO MECÂNICO, APLICADA MANUALMENTE EM PAREDES INTERNAS DE AMBIENTES COM ÁREA ENTRE 5M² E 10M², E = 17,5MM, COM TALISCAS. AF_03/2024</t>
  </si>
  <si>
    <t xml:space="preserve"> 87529 </t>
  </si>
  <si>
    <t xml:space="preserve"> 10.1.1 </t>
  </si>
  <si>
    <t>IMPERMEABILIZAÇÃO DE SUPERFÍCIE COM EMULSÃO ASFÁLTICA, 2 DEMÃOS. AF_09/2023</t>
  </si>
  <si>
    <t xml:space="preserve"> 98557 </t>
  </si>
  <si>
    <t xml:space="preserve"> 9.1.1 </t>
  </si>
  <si>
    <t>CHAPIM (RUFO CAPA) EM AÇO GALVANIZADO, CORTE 33. AF_11/2020</t>
  </si>
  <si>
    <t xml:space="preserve"> 101979 </t>
  </si>
  <si>
    <t xml:space="preserve"> 8.1.7 </t>
  </si>
  <si>
    <t>RUFO EM CHAPA DE AÇO GALVANIZADO NÚMERO 24, CORTE DE 25 CM, INCLUSO TRANSPORTE VERTICAL. AF_07/2019</t>
  </si>
  <si>
    <t xml:space="preserve"> 94231 </t>
  </si>
  <si>
    <t xml:space="preserve"> 8.1.6 </t>
  </si>
  <si>
    <t>CALHA EM CHAPA DE AÇO GALVANIZADO NÚMERO 24, DESENVOLVIMENTO DE 50 CM, INCLUSO TRANSPORTE VERTICAL. AF_07/2019</t>
  </si>
  <si>
    <t xml:space="preserve"> 94228 </t>
  </si>
  <si>
    <t xml:space="preserve"> 8.1.5 </t>
  </si>
  <si>
    <t>TELHAMENTO COM TELHA ONDULADA DE FIBROCIMENTO E = 6 MM, COM RECOBRIMENTO LATERAL DE 1 1/4 DE ONDA PARA TELHADO COM INCLINAÇÃO MÁXIMA DE 10°, COM ATÉ 2 ÁGUAS, INCLUSO IÇAMENTO. AF_07/2019</t>
  </si>
  <si>
    <t xml:space="preserve"> 94210 </t>
  </si>
  <si>
    <t xml:space="preserve"> 8.1.4 </t>
  </si>
  <si>
    <t>TRAMA DE AÇO COMPOSTA POR TERÇAS PARA TELHADOS DE ATÉ 2 ÁGUAS PARA TELHA ONDULADA DE FIBROCIMENTO, METÁLICA, PLÁSTICA OU TERMOACÚSTICA, INCLUSO TRANSPORTE VERTICAL. AF_07/2019</t>
  </si>
  <si>
    <t xml:space="preserve"> 92580 </t>
  </si>
  <si>
    <t xml:space="preserve"> 8.1.3 </t>
  </si>
  <si>
    <t>FABRICAÇÃO E INSTALAÇÃO DE TESOURA INTEIRA EM AÇO, VÃO DE 6 M, PARA TELHA ONDULADA DE FIBROCIMENTO, METÁLICA, PLÁSTICA OU TERMOACÚSTICA, INCLUSO IÇAMENTO. AF_07/2019</t>
  </si>
  <si>
    <t xml:space="preserve"> 92608 </t>
  </si>
  <si>
    <t xml:space="preserve"> 8.1.2 </t>
  </si>
  <si>
    <t>FABRICAÇÃO E INSTALAÇÃO DE TESOURA INTEIRA EM AÇO, VÃO DE 3 M, PARA TELHA ONDULADA DE FIBROCIMENTO, METÁLICA, PLÁSTICA OU TERMOACÚSTICA, INCLUSO IÇAMENTO. AF_07/2019</t>
  </si>
  <si>
    <t xml:space="preserve"> 92602 </t>
  </si>
  <si>
    <t xml:space="preserve"> 8.1.1 </t>
  </si>
  <si>
    <t>ESPELHO CRISTAL, ESPESSURA 4MM, COM PARAFUSOS DE FIXACAO, SEM MOLDURA</t>
  </si>
  <si>
    <t xml:space="preserve"> 85005 </t>
  </si>
  <si>
    <t xml:space="preserve"> 7.4.2 </t>
  </si>
  <si>
    <t>JANELA DE ALUMÍNIO TIPO MAXIM-AR, COM VIDROS, BATENTE E FERRAGENS. EXCLUSIVE ALIZAR, ACABAMENTO E CONTRAMARCO. FORNECIMENTO E INSTALAÇÃO. AF_12/2019</t>
  </si>
  <si>
    <t xml:space="preserve"> 94569 </t>
  </si>
  <si>
    <t xml:space="preserve"> 7.3.2 </t>
  </si>
  <si>
    <t>JANELA DE ALUMÍNIO DE CORRER COM 4 FOLHAS PARA VIDROS, COM VIDROS, BATENTE, ACABAMENTO COM ACETATO OU BRILHANTE E FERRAGENS. EXCLUSIVE ALIZAR E CONTRAMARCO. FORNECIMENTO E INSTALAÇÃO. AF_12/2019</t>
  </si>
  <si>
    <t xml:space="preserve"> 94573 </t>
  </si>
  <si>
    <t xml:space="preserve"> 7.3.1 </t>
  </si>
  <si>
    <t>PORTA EM ALUMÍNIO DE ABRIR TIPO VENEZIANA COM GUARNIÇÃO, FIXAÇÃO COM PARAFUSOS - FORNECIMENTO E INSTALAÇÃO. AF_12/2019</t>
  </si>
  <si>
    <t xml:space="preserve"> 91341 </t>
  </si>
  <si>
    <t xml:space="preserve"> 7.1.4 </t>
  </si>
  <si>
    <t>KIT DE PORTA DE MADEIRA PARA PINTURA, SEMI-OCA (LEVE OU MÉDIA), PADRÃO MÉDIO, 90X210CM, ESPESSURA DE 3,5CM, ITENS INCLUSOS: DOBRADIÇAS, MONTAGEM E INSTALAÇÃO DO BATENTE, FECHADURA COM EXECUÇÃO DO FURO - FORNECIMENTO E INSTALAÇÃO. AF_12/2019</t>
  </si>
  <si>
    <t xml:space="preserve"> 90844 </t>
  </si>
  <si>
    <t xml:space="preserve"> 7.1.3 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</si>
  <si>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</si>
  <si>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 xml:space="preserve"> 90843 </t>
  </si>
  <si>
    <t xml:space="preserve"> 7.1.2 </t>
  </si>
  <si>
    <t>KIT DE PORTA DE MADEIRA PARA PINTURA, SEMI-OCA (LEVE OU MÉDIA), PADRÃO MÉDIO, 70X210CM, ESPESSURA DE 3,5CM, ITENS INCLUSOS: DOBRADIÇAS, MONTAGEM E INSTALAÇÃO DO BATENTE, FECHADURA COM EXECUÇÃO DO FURO - FORNECIMENTO E INSTALAÇÃO. AF_12/2019</t>
  </si>
  <si>
    <t xml:space="preserve"> 90842 </t>
  </si>
  <si>
    <t xml:space="preserve"> 7.1.1 </t>
  </si>
  <si>
    <t>ALVENARIA DE VEDAÇÃO DE BLOCOS CERÂMICOS FURADOS NA HORIZONTAL DE 9X19X29 CM (ESPESSURA 9 CM) E ARGAMASSA DE ASSENTAMENTO COM PREPARO EM BETONEIRA. AF_12/2021</t>
  </si>
  <si>
    <t xml:space="preserve"> 103356 </t>
  </si>
  <si>
    <t xml:space="preserve"> 6.2.1 </t>
  </si>
  <si>
    <t>ALVENARIA DE VEDAÇÃO COM ELEMENTO VAZADO DE CONCRETO (COBOGÓ) DE 7X50X50CM E ARGAMASSA DE ASSENTAMENTO COM PREPARO EM BETONEIRA. AF_05/2020</t>
  </si>
  <si>
    <t xml:space="preserve"> 101161 </t>
  </si>
  <si>
    <t xml:space="preserve"> 6.1.1 </t>
  </si>
  <si>
    <t>CONTRAVERGA MOLDADA IN LOCO EM CONCRETO PARA VÃOS DE ATÉ 1,5 M DE COMPRIMENTO. AF_03/2016</t>
  </si>
  <si>
    <t xml:space="preserve"> 93196 </t>
  </si>
  <si>
    <t xml:space="preserve"> 5.1.13 </t>
  </si>
  <si>
    <t>CONTRAVERGA MOLDADA IN LOCO EM CONCRETO, ESPESSURA DE *20* CM. AF_03/2024</t>
  </si>
  <si>
    <t xml:space="preserve"> 93197 </t>
  </si>
  <si>
    <t xml:space="preserve"> 5.1.12 </t>
  </si>
  <si>
    <t>VERGA MOLDADA IN LOCO EM CONCRETO PARA JANELAS COM ATÉ 1,5 M DE VÃO. AF_03/2016</t>
  </si>
  <si>
    <t xml:space="preserve"> 93186 </t>
  </si>
  <si>
    <t xml:space="preserve"> 5.1.11 </t>
  </si>
  <si>
    <t>VERGA MOLDADA IN LOCO EM CONCRETO, ESPESSURA DE *20* CM. AF_03/2024</t>
  </si>
  <si>
    <t xml:space="preserve"> 93187 </t>
  </si>
  <si>
    <t xml:space="preserve"> 5.1.10 </t>
  </si>
  <si>
    <t>VERGA MOLDADA IN LOCO EM CONCRETO PARA PORTAS COM ATÉ 1,5 M DE VÃO. AF_03/2016</t>
  </si>
  <si>
    <t xml:space="preserve"> 93188 </t>
  </si>
  <si>
    <t xml:space="preserve"> 5.1.9 </t>
  </si>
  <si>
    <t>CONCRETAGEM DE PILARES, FCK = 40 MPA,  COM USO DE BALDES - LANÇAMENTO, ADENSAMENTO E ACABAMENTO. AF_02/2022</t>
  </si>
  <si>
    <t xml:space="preserve"> COMP. PROPRIA </t>
  </si>
  <si>
    <t xml:space="preserve"> 5.1.8 </t>
  </si>
  <si>
    <t>KG</t>
  </si>
  <si>
    <t>ARMAÇÃO DE PILAR OU VIGA DE ESTRUTURA CONVENCIONAL DE CONCRETO ARMADO UTILIZANDO AÇO CA-50 DE 12,5 MM - MONTAGEM. AF_06/2022</t>
  </si>
  <si>
    <t xml:space="preserve"> 92763 </t>
  </si>
  <si>
    <t xml:space="preserve"> 5.1.7 </t>
  </si>
  <si>
    <t>ARMAÇÃO DE PILAR OU VIGA DE ESTRUTURA CONVENCIONAL DE CONCRETO ARMADO UTILIZANDO AÇO CA-50 DE 10,0 MM - MONTAGEM. AF_06/2022</t>
  </si>
  <si>
    <t xml:space="preserve"> 92762 </t>
  </si>
  <si>
    <t xml:space="preserve"> 5.1.6 </t>
  </si>
  <si>
    <t>ARMAÇÃO DE PILAR OU VIGA DE ESTRUTURA CONVENCIONAL DE CONCRETO ARMADO UTILIZANDO AÇO CA-50 DE 8,0 MM - MONTAGEM. AF_06/2022</t>
  </si>
  <si>
    <t xml:space="preserve"> 92761 </t>
  </si>
  <si>
    <t xml:space="preserve"> 5.1.5 </t>
  </si>
  <si>
    <t>ARMAÇÃO DE PILAR OU VIGA DE ESTRUTURA CONVENCIONAL DE CONCRETO ARMADO UTILIZANDO AÇO CA-50 DE 6,3 MM - MONTAGEM. AF_06/2022</t>
  </si>
  <si>
    <t xml:space="preserve"> 92760 </t>
  </si>
  <si>
    <t xml:space="preserve"> 5.1.4 </t>
  </si>
  <si>
    <t>ARMAÇÃO DE PILAR OU VIGA DE ESTRUTURA CONVENCIONAL DE CONCRETO ARMADO UTILIZANDO AÇO CA-60 DE 5,0 MM - MONTAGEM. AF_06/2022</t>
  </si>
  <si>
    <t xml:space="preserve"> 92759 </t>
  </si>
  <si>
    <t xml:space="preserve"> 5.1.3 </t>
  </si>
  <si>
    <t>MONTAGEM E DESMONTAGEM DE FÔRMA DE VIGA, ESCORAMENTO COM PONTALETE DE MADEIRA, PÉ-DIREITO SIMPLES, EM MADEIRA SERRADA, 4 UTILIZAÇÕES. AF_09/2020</t>
  </si>
  <si>
    <t xml:space="preserve"> 92448 </t>
  </si>
  <si>
    <t xml:space="preserve"> 5.1.2 </t>
  </si>
  <si>
    <t>MONTAGEM E DESMONTAGEM DE FÔRMA DE PILARES RETANGULARES E ESTRUTURAS SIMILARES, PÉ-DIREITO SIMPLES, EM CHAPA DE MADEIRA COMPENSADA RESINADA, 8 UTILIZAÇÕES. AF_09/2020</t>
  </si>
  <si>
    <t xml:space="preserve"> 92427 </t>
  </si>
  <si>
    <t xml:space="preserve"> 5.1.1 </t>
  </si>
  <si>
    <t>FABRICAÇÃO, MONTAGEM E DESMONTAGEM DE FÔRMA PARA VIGA BALDRAME, EM MADEIRA SERRADA, E=25 MM, 4 UTILIZAÇÕES. AF_01/2024</t>
  </si>
  <si>
    <t xml:space="preserve"> 96536 </t>
  </si>
  <si>
    <t xml:space="preserve"> 4.1.8 </t>
  </si>
  <si>
    <t>CONCRETAGEM DE SAPATA, FCK 30 MPA, COM USO DE JERICA - LANÇAMENTO, ADENSAMENTO E ACABAMENTO. AF_01/2024</t>
  </si>
  <si>
    <t xml:space="preserve"> 96556 </t>
  </si>
  <si>
    <t xml:space="preserve"> 4.1.7 </t>
  </si>
  <si>
    <t>ARMAÇÃO DE BLOCO, VIGA BALDRAME OU SAPATA UTILIZANDO AÇO CA-50 DE 12,5 MM - MONTAGEM. AF_06/2017</t>
  </si>
  <si>
    <t xml:space="preserve"> 96547 </t>
  </si>
  <si>
    <t xml:space="preserve"> 4.1.6 </t>
  </si>
  <si>
    <t>ARMAÇÃO DE BLOCO UTILIZANDO AÇO CA-50 DE 10 MM - MONTAGEM. AF_01/2024</t>
  </si>
  <si>
    <t xml:space="preserve"> 96546 </t>
  </si>
  <si>
    <t xml:space="preserve"> 4.1.5 </t>
  </si>
  <si>
    <t>ARMAÇÃO DE BLOCO UTILIZANDO AÇO CA-50 DE 8 MM - MONTAGEM. AF_01/2024</t>
  </si>
  <si>
    <t xml:space="preserve"> 96545 </t>
  </si>
  <si>
    <t xml:space="preserve"> 4.1.4 </t>
  </si>
  <si>
    <t>ARMAÇÃO DE BLOCO UTILIZANDO AÇO CA-60 DE 5 MM - MONTAGEM. AF_01/2024</t>
  </si>
  <si>
    <t xml:space="preserve"> 96543 </t>
  </si>
  <si>
    <t xml:space="preserve"> 4.1.3 </t>
  </si>
  <si>
    <t>FABRICAÇÃO, MONTAGEM E DESMONTAGEM DE FÔRMA PARA SAPATA, EM MADEIRA SERRADA, E=25 MM, 2 UTILIZAÇÕES. AF_01/2024</t>
  </si>
  <si>
    <t xml:space="preserve"> 96532 </t>
  </si>
  <si>
    <t xml:space="preserve"> 4.1.2 </t>
  </si>
  <si>
    <t>LASTRO DE CONCRETO MAGRO, APLICADO EM BLOCOS DE COROAMENTO OU SAPATAS, ESPESSURA DE 3 CM. AF_01/2024</t>
  </si>
  <si>
    <t xml:space="preserve"> 96617 </t>
  </si>
  <si>
    <t xml:space="preserve"> 4.1.1 </t>
  </si>
  <si>
    <t>REATERRO MANUAL DE VALAS, COM COMPACTADOR DE SOLOS DE PERCUSSÃO. AF_08/2023</t>
  </si>
  <si>
    <t xml:space="preserve"> 93382 </t>
  </si>
  <si>
    <t xml:space="preserve"> 3.1.3 </t>
  </si>
  <si>
    <t>PREPARO DE FUNDO DE VALA COM LARGURA MENOR QUE 1,5 M (ACERTO DO SOLO NATURAL). AF_08/2020</t>
  </si>
  <si>
    <t xml:space="preserve"> 101616 </t>
  </si>
  <si>
    <t xml:space="preserve"> 3.1.2 </t>
  </si>
  <si>
    <t>ESCAVAÇÃO MANUAL PARA VIGA BALDRAME OU SAPATA CORRIDA (SEM ESCAVAÇÃO PARA COLOCAÇÃO DE FÔRMAS). AF_01/2024</t>
  </si>
  <si>
    <t xml:space="preserve"> 96526 </t>
  </si>
  <si>
    <t xml:space="preserve"> 3.1.1 </t>
  </si>
  <si>
    <t>REMOÇÃO DE METAIS SANITÁRIOS, DE FORMA MANUAL, SEM REAPROVEITAMENTO. AF_09/2023</t>
  </si>
  <si>
    <t xml:space="preserve"> 97666 </t>
  </si>
  <si>
    <t xml:space="preserve"> 2.1.13 </t>
  </si>
  <si>
    <t>EXECUÇÃO DE LAJE SOBRE SOLO, ESPESSURA DE 10 CM, FCK = 30 MPA, COM USO DE FORMAS EM MADEIRA SERRADA. AF_09/2021</t>
  </si>
  <si>
    <t xml:space="preserve"> 103076 </t>
  </si>
  <si>
    <t xml:space="preserve"> 2.1.12 </t>
  </si>
  <si>
    <t>H</t>
  </si>
  <si>
    <t>SERVENTE COM ENCARGOS COMPLEMENTARES</t>
  </si>
  <si>
    <t xml:space="preserve"> 88316 </t>
  </si>
  <si>
    <t xml:space="preserve"> 2.1.11 </t>
  </si>
  <si>
    <t>REMOÇÃO DE JANELAS, DE FORMA MANUAL, SEM REAPROVEITAMENTO. AF_09/2023</t>
  </si>
  <si>
    <t xml:space="preserve"> 97645 </t>
  </si>
  <si>
    <t xml:space="preserve"> 2.1.10 </t>
  </si>
  <si>
    <t>REMOÇÃO DE TRAMA DE MADEIRA PARA COBERTURA, DE FORMA MANUAL, SEM REAPROVEITAMENTO. AF_09/2023</t>
  </si>
  <si>
    <t xml:space="preserve"> 97650 </t>
  </si>
  <si>
    <t xml:space="preserve"> 2.1.9 </t>
  </si>
  <si>
    <t>REMOÇÃO DE CABOS ELÉTRICOS, COM SEÇÃO DE 10 MM², FORMA MANUAL, SEM REAPROVEITAMENTO. AF_09/2023</t>
  </si>
  <si>
    <t xml:space="preserve"> 97661 </t>
  </si>
  <si>
    <t xml:space="preserve"> 2.1.8 </t>
  </si>
  <si>
    <t>REMOÇÃO DE PORTAS, DE FORMA MANUAL, SEM REAPROVEITAMENTO. AF_09/2023</t>
  </si>
  <si>
    <t xml:space="preserve"> 97644 </t>
  </si>
  <si>
    <t xml:space="preserve"> 2.1.7 </t>
  </si>
  <si>
    <t>REMOÇÃO DE FORRO DE GESSO, DE FORMA MANUAL, SEM REAPROVEITAMENTO. AF_09/2023</t>
  </si>
  <si>
    <t xml:space="preserve"> 97641 </t>
  </si>
  <si>
    <t xml:space="preserve"> 2.1.6 </t>
  </si>
  <si>
    <t>REMOÇÃO DE TELHAS DE FIBROCIMENTO METÁLICA E CERÂMICA, DE FORMA MANUAL, SEM REAPROVEITAMENTO. AF_09/2023</t>
  </si>
  <si>
    <t xml:space="preserve"> 97647 </t>
  </si>
  <si>
    <t xml:space="preserve"> 2.1.5 </t>
  </si>
  <si>
    <t>DEMOLIÇÃO DE PILARES E VIGAS EM CONCRETO ARMADO, DE FORMA MANUAL, SEM REAPROVEITAMENTO. AF_09/2023</t>
  </si>
  <si>
    <t xml:space="preserve"> 97626 </t>
  </si>
  <si>
    <t xml:space="preserve"> 2.1.4 </t>
  </si>
  <si>
    <t>DEMOLIÇÃO DE ALVENARIA DE BLOCO FURADO, DE FORMA MANUAL, SEM REAPROVEITAMENTO. AF_09/2023</t>
  </si>
  <si>
    <t xml:space="preserve"> 97622 </t>
  </si>
  <si>
    <t xml:space="preserve"> 2.1.3 </t>
  </si>
  <si>
    <t>LOCAÇÃO CONVENCIONAL DE OBRA, UTILIZANDO GABARITO DE TÁBUAS CORRIDAS PONTALETADAS A CADA 2,00M -  2 UTILIZAÇÕES. AF_03/2024</t>
  </si>
  <si>
    <t xml:space="preserve"> 99059 </t>
  </si>
  <si>
    <t xml:space="preserve"> 2.1.2 </t>
  </si>
  <si>
    <t>FORNECIMENTO E INSTALAÇÃO DE PLACA DE OBRA COM CHAPA GALVANIZADA E ESTRUTURA DE MADEIRA. AF_03/2022_PS</t>
  </si>
  <si>
    <t xml:space="preserve"> 103689 </t>
  </si>
  <si>
    <t xml:space="preserve"> 2.1.1 </t>
  </si>
  <si>
    <t>ENGENHEIRO CIVIL DE OBRA JUNIOR COM ENCARGOS COMPLEMENTARES</t>
  </si>
  <si>
    <t xml:space="preserve"> 90777 </t>
  </si>
  <si>
    <t xml:space="preserve"> 1.1.2 </t>
  </si>
  <si>
    <t>MESTRE DE OBRAS COM ENCARGOS COMPLEMENTARES</t>
  </si>
  <si>
    <t xml:space="preserve"> 90780 </t>
  </si>
  <si>
    <t xml:space="preserve"> 1.1.1 </t>
  </si>
  <si>
    <t>Valor Unit com BDI</t>
  </si>
  <si>
    <t>Valor Unit</t>
  </si>
  <si>
    <t>Quant.</t>
  </si>
  <si>
    <t>Und</t>
  </si>
  <si>
    <t>Banco</t>
  </si>
  <si>
    <t>Código</t>
  </si>
  <si>
    <t>Orçamento Sintético</t>
  </si>
  <si>
    <t xml:space="preserve">SINAPI - 09/2024 - Mato Grosso
</t>
  </si>
  <si>
    <t>Preço Total =&gt;</t>
  </si>
  <si>
    <t>Quant. =&gt;</t>
  </si>
  <si>
    <t>Valor com BDI =&gt;</t>
  </si>
  <si>
    <t>Valor do BDI =&gt;</t>
  </si>
  <si>
    <t>MO com LS =&gt;</t>
  </si>
  <si>
    <t>LS =&gt;</t>
  </si>
  <si>
    <t>MO sem LS =&gt;</t>
  </si>
  <si>
    <t>L</t>
  </si>
  <si>
    <t>Material</t>
  </si>
  <si>
    <t>DETERGENTE NEUTRO USO GERAL, CONCENTRADO</t>
  </si>
  <si>
    <t xml:space="preserve"> 00044329 </t>
  </si>
  <si>
    <t>Insumo</t>
  </si>
  <si>
    <t>SEDI - SERVIÇOS DIVERSOS</t>
  </si>
  <si>
    <t>Composição Auxiliar</t>
  </si>
  <si>
    <t>Composição</t>
  </si>
  <si>
    <t>Tipo</t>
  </si>
  <si>
    <t>DIVISORIA EM GRANITO, COM DUAS FACES POLIDAS, TIPO ANDORINHA/ QUARTZ/ CASTELO/ CORUMBA OU OUTROS EQUIVALENTES DA REGIAO, E=  *3,0*  CM</t>
  </si>
  <si>
    <t xml:space="preserve"> 00044476 </t>
  </si>
  <si>
    <t>ARGAMASSA COLANTE TIPO AC III E</t>
  </si>
  <si>
    <t xml:space="preserve"> 00037596 </t>
  </si>
  <si>
    <t>ADESIVO ESTRUTURAL A BASE DE RESINA EPOXI, BICOMPONENTE, PASTOSO (TIXOTROPICO)</t>
  </si>
  <si>
    <t xml:space="preserve"> 00000131 </t>
  </si>
  <si>
    <t>CHI</t>
  </si>
  <si>
    <t>CHOR - CUSTOS HORÁRIOS DE MÁQUINAS E EQUIPAMENTOS</t>
  </si>
  <si>
    <t>SERRA CIRCULAR DE BANCADA COM MOTOR ELÉTRICO POTÊNCIA DE 5HP, COM COIFA PARA DISCO 10" - CHI DIURNO. AF_08/2015</t>
  </si>
  <si>
    <t xml:space="preserve"> 91693 </t>
  </si>
  <si>
    <t>CHP</t>
  </si>
  <si>
    <t>SERRA CIRCULAR DE BANCADA COM MOTOR ELÉTRICO POTÊNCIA DE 5HP, COM COIFA PARA DISCO 10" - CHP DIURNO. AF_08/2015</t>
  </si>
  <si>
    <t xml:space="preserve"> 91692 </t>
  </si>
  <si>
    <t>MARMORISTA/GRANITEIRO COM ENCARGOS COMPLEMENTARES</t>
  </si>
  <si>
    <t xml:space="preserve"> 88274 </t>
  </si>
  <si>
    <t>PARE - PAREDES/PAINEIS</t>
  </si>
  <si>
    <t>PORTA TOALHA BANHO EM METAL CROMADO, TIPO BARRA</t>
  </si>
  <si>
    <t xml:space="preserve"> 00021102 </t>
  </si>
  <si>
    <t>ENCANADOR OU BOMBEIRO HIDRÁULICO COM ENCARGOS COMPLEMENTARES</t>
  </si>
  <si>
    <t xml:space="preserve"> 88267 </t>
  </si>
  <si>
    <t>INHI - INSTALAÇÕES HIDROS SANITÁRIAS</t>
  </si>
  <si>
    <t>SABONETEIRA PLASTICA TIPO DISPENSER PARA SABONETE LIQUIDO COM RESERVATORIO 800 A 1500 ML</t>
  </si>
  <si>
    <t xml:space="preserve"> 00011758 </t>
  </si>
  <si>
    <t>PAPELEIRA DE PAREDE EM METAL CROMADO SEM TAMPA</t>
  </si>
  <si>
    <t xml:space="preserve"> 00011703 </t>
  </si>
  <si>
    <t>TERMINAL DE VENTILACAO, 50 MM, SERIE NORMAL, ESGOTO PREDIAL</t>
  </si>
  <si>
    <t xml:space="preserve"> 00039319 </t>
  </si>
  <si>
    <t>LIXA D'AGUA EM FOLHA, GRAO 100</t>
  </si>
  <si>
    <t xml:space="preserve"> 00038383 </t>
  </si>
  <si>
    <t>SOLUCAO PREPARADORA / LIMPADORA PARA PVC, FRASCO COM 1000 CM3</t>
  </si>
  <si>
    <t xml:space="preserve"> 00020083 </t>
  </si>
  <si>
    <t>ADESIVO PLASTICO PARA PVC, FRASCO COM *850* GR</t>
  </si>
  <si>
    <t xml:space="preserve"> 00000122 </t>
  </si>
  <si>
    <t>AUXILIAR DE ENCANADOR OU BOMBEIRO HIDRÁULICO COM ENCARGOS COMPLEMENTARES</t>
  </si>
  <si>
    <t xml:space="preserve"> 88248 </t>
  </si>
  <si>
    <t>PASTA LUBRIFICANTE PARA TUBOS E CONEXOES COM JUNTA ELASTICA, EMBALAGEM DE *400* GR (USO EM PVC, ACO, POLIETILENO E OUTROS)</t>
  </si>
  <si>
    <t xml:space="preserve"> 00020078 </t>
  </si>
  <si>
    <t>TE SANITARIO, PVC, DN 50 X 50 MM, SERIE NORMAL, PARA ESGOTO PREDIAL</t>
  </si>
  <si>
    <t xml:space="preserve"> 00007097 </t>
  </si>
  <si>
    <t>ANEL BORRACHA PARA TUBO ESGOTO PREDIAL, DN 50 MM (NBR 5688)</t>
  </si>
  <si>
    <t xml:space="preserve"> 00000296 </t>
  </si>
  <si>
    <t>TE SANITARIO DE REDUCAO, PVC, DN 100 X 50 MM, SERIE NORMAL, PARA ESGOTO PREDIAL</t>
  </si>
  <si>
    <t xml:space="preserve"> 00011655 </t>
  </si>
  <si>
    <t>ANEL BORRACHA PARA TUBO ESGOTO PREDIAL, DN 100 MM (NBR 5688)</t>
  </si>
  <si>
    <t xml:space="preserve"> 00000301 </t>
  </si>
  <si>
    <t>TUBO PVC SERIE NORMAL, DN 50 MM, PARA ESGOTO PREDIAL (NBR 5688)</t>
  </si>
  <si>
    <t xml:space="preserve"> 00009838 </t>
  </si>
  <si>
    <t>TUBO PVC SERIE NORMAL, DN 40 MM, PARA ESGOTO PREDIAL (NBR 5688)</t>
  </si>
  <si>
    <t xml:space="preserve"> 00009835 </t>
  </si>
  <si>
    <t>TUBO PVC SERIE NORMAL, DN 100 MM, PARA ESGOTO PREDIAL (NBR 5688)</t>
  </si>
  <si>
    <t xml:space="preserve"> 00009836 </t>
  </si>
  <si>
    <t>JUNCAO SIMPLES, PVC, 45 GRAUS, DN 100 X 100 MM, SERIE NORMAL PARA ESGOTO PREDIAL</t>
  </si>
  <si>
    <t xml:space="preserve"> 00003670 </t>
  </si>
  <si>
    <t>PEDREIRO COM ENCARGOS COMPLEMENTARES</t>
  </si>
  <si>
    <t xml:space="preserve"> 88309 </t>
  </si>
  <si>
    <t>DROP - DRENAGEM/OBRAS DE CONTENÇÃO / POÇOS DE VISITA E CAIXAS</t>
  </si>
  <si>
    <t>JUNCAO DE REDUCAO INVERTIDA, PVC SOLDAVEL, 100 X 50 MM, SERIE NORMAL PARA ESGOTO PREDIAL</t>
  </si>
  <si>
    <t xml:space="preserve"> 00010908 </t>
  </si>
  <si>
    <t>JOELHO PVC, SOLDAVEL, BB, 90 GRAUS, SEM ANEL, DN 40 MM, PARA ESGOTO PREDIAL SECUNDARIO</t>
  </si>
  <si>
    <t xml:space="preserve"> 00003517 </t>
  </si>
  <si>
    <t>JOELHO PVC, SOLDAVEL, PB, 90 GRAUS, DN 50 MM, PARA ESGOTO PREDIAL</t>
  </si>
  <si>
    <t xml:space="preserve"> 00003526 </t>
  </si>
  <si>
    <t>JOELHO PVC, SOLDAVEL, PB, 90 GRAUS, DN 100 MM, PARA ESGOTO PREDIAL</t>
  </si>
  <si>
    <t xml:space="preserve"> 00003520 </t>
  </si>
  <si>
    <t>CURVA PVC CURTA 90 GRAUS, DN 50 MM, PARA ESGOTO PREDIAL</t>
  </si>
  <si>
    <t xml:space="preserve"> 00001932 </t>
  </si>
  <si>
    <t>CURVA PVC CURTA 90 GRAUS, DN 40 MM, PARA ESGOTO PREDIAL</t>
  </si>
  <si>
    <t xml:space="preserve"> 00001933 </t>
  </si>
  <si>
    <t>CURVA PVC LONGA 45G, DN 50 MM, PARA ESGOTO PREDIAL</t>
  </si>
  <si>
    <t xml:space="preserve"> 00010765 </t>
  </si>
  <si>
    <t>VALVULA DE DESCARGA METALICA, BASE 1 1/2" E ACABAMENTO METALICO CROMADO</t>
  </si>
  <si>
    <t xml:space="preserve"> 00010228 </t>
  </si>
  <si>
    <t>FITA VEDA ROSCA EM ROLOS DE 18 MM X 50 M (L X C)</t>
  </si>
  <si>
    <t xml:space="preserve"> 00003148 </t>
  </si>
  <si>
    <t>CURVA PVC LONGA 45G P/ ESG PREDIAL DN 100MM</t>
  </si>
  <si>
    <t xml:space="preserve"> 00001965 </t>
  </si>
  <si>
    <t>VALVULA EM PLASTICO BRANCO PARA TANQUE OU LAVATORIO 1 ", SEM UNHO E SEM LADRAO</t>
  </si>
  <si>
    <t xml:space="preserve"> 00006153 </t>
  </si>
  <si>
    <t>FITA VEDA ROSCA EM ROLOS DE 18 MM X 10 M (L X C)</t>
  </si>
  <si>
    <t xml:space="preserve"> 00003146 </t>
  </si>
  <si>
    <t>SIFAO PLASTICO TIPO COPO PARA TANQUE, 1.1/4 X 1.1/2"</t>
  </si>
  <si>
    <t xml:space="preserve"> 00006146 </t>
  </si>
  <si>
    <t>SIFAO / TUBO SINFONADO EXTENSIVEL/SANFONADO, UNIVERSAL/ SIMPLES, ENTRE *50 A 70* CM, DE PLASTICO BRANCO</t>
  </si>
  <si>
    <t xml:space="preserve"> 00044945 </t>
  </si>
  <si>
    <t>CAIXA SIFONADA PVC, 100 X 100 X 50 MM, COM GRELHA REDONDA, BRANCA</t>
  </si>
  <si>
    <t xml:space="preserve"> 00005103 </t>
  </si>
  <si>
    <t>CAIXA SIFONADA, PVC, 150 X 150 X 50 MM, COM GRELHA REDONDA, BRANCA</t>
  </si>
  <si>
    <t xml:space="preserve"> 00011717 </t>
  </si>
  <si>
    <t>TIJOLO CERAMICO MACICO COMUM DE *5 X 10 X 20* CM (L X A X C)</t>
  </si>
  <si>
    <t xml:space="preserve"> 00007258 </t>
  </si>
  <si>
    <t>TABUA NAO APARELHADA *2,5 X 20* CM, EM MACARANDUBA/MASSARANDUBA, ANGELIM OU EQUIVALENTE DA REGIAO - BRUTA</t>
  </si>
  <si>
    <t xml:space="preserve"> 00006193 </t>
  </si>
  <si>
    <t>PREGO DE ACO POLIDO COM CABECA 17 X 27 (2 1/2 X 11)</t>
  </si>
  <si>
    <t xml:space="preserve"> 00005069 </t>
  </si>
  <si>
    <t>SARRAFO *2,5 X 7,5* CM EM PINUS, MISTA OU EQUIVALENTE DA REGIAO - BRUTA</t>
  </si>
  <si>
    <t xml:space="preserve"> 00004517 </t>
  </si>
  <si>
    <t>PONTALETE *7,5 X 7,5* CM EM PINUS, MISTA OU EQUIVALENTE DA REGIAO - BRUTA</t>
  </si>
  <si>
    <t xml:space="preserve"> 00004491 </t>
  </si>
  <si>
    <t>DESMOLDANTE PROTETOR PARA FORMAS DE MADEIRA, DE BASE OLEOSA EMULSIONADA EM AGUA</t>
  </si>
  <si>
    <t xml:space="preserve"> 00002692 </t>
  </si>
  <si>
    <t>FUES - FUNDAÇÕES E ESTRUTURAS</t>
  </si>
  <si>
    <t>PEÇA RETANGULAR PRÉ-MOLDADA, VOLUME DE CONCRETO DE 30 A 100 LITROS, TAXA DE AÇO APROXIMADA DE 30KG/M³. AF_03/2024</t>
  </si>
  <si>
    <t xml:space="preserve"> 97735 </t>
  </si>
  <si>
    <t>PEÇA RETANGULAR PRÉ-MOLDADA, VOLUME DE CONCRETO DE ATÉ 10 LITROS, TAXA DE AÇO APROXIMADA DE 30KG/M³. AF_03/2024</t>
  </si>
  <si>
    <t xml:space="preserve"> 97733 </t>
  </si>
  <si>
    <t>CONCRETO FCK = 20MPA, TRAÇO 1:2,7:3 (EM MASSA SECA DE CIMENTO/ AREIA MÉDIA/ BRITA 1) - PREPARO MECÂNICO COM BETONEIRA 600 L. AF_05/2021</t>
  </si>
  <si>
    <t xml:space="preserve"> 94970 </t>
  </si>
  <si>
    <t>ARGAMASSA TRAÇO 1:3 (EM VOLUME DE CIMENTO E AREIA MÉDIA ÚMIDA), PREPARO MECÂNICO COM BETONEIRA 400 L. AF_08/2019</t>
  </si>
  <si>
    <t xml:space="preserve"> 88628 </t>
  </si>
  <si>
    <t>ARGAMASSA TRAÇO 1:4 (EM VOLUME DE CIMENTO E AREIA GROSSA ÚMIDA) PARA CHAPISCO CONVENCIONAL, PREPARO MECÂNICO COM BETONEIRA 400 L. AF_08/2019</t>
  </si>
  <si>
    <t xml:space="preserve"> 87316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</si>
  <si>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</si>
  <si>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</si>
  <si>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</si>
  <si>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</si>
  <si>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MOVT - MOVIMENTO DE TERRA</t>
  </si>
  <si>
    <t>JOELHO DE REDUCAO, PVC SOLDAVEL, 90 GRAUS, 32 MM X 25 MM, COR MARROM, PARA AGUA FRIA PREDIAL</t>
  </si>
  <si>
    <t xml:space="preserve"> 00003538 </t>
  </si>
  <si>
    <t>TE DE REDUCAO, PVC, SOLDAVEL, 90 GRAUS, 25 MM X 20 MM, PARA AGUA FRIA PREDIAL</t>
  </si>
  <si>
    <t xml:space="preserve"> 00007104 </t>
  </si>
  <si>
    <t>TE DE REDUCAO, PVC, SOLDAVEL, 90 GRAUS, 50 MM X 40 MM, PARA AGUA FRIA PREDIAL</t>
  </si>
  <si>
    <t xml:space="preserve"> 00007131 </t>
  </si>
  <si>
    <t>TE SOLDAVEL, PVC, 90 GRAUS,50 MM, PARA AGUA FRIA PREDIAL (NBR 5648)</t>
  </si>
  <si>
    <t xml:space="preserve"> 00007142 </t>
  </si>
  <si>
    <t>TE SOLDAVEL, PVC, 90 GRAUS, 32 MM, PARA AGUA FRIA PREDIAL (NBR 5648)</t>
  </si>
  <si>
    <t xml:space="preserve"> 00007140 </t>
  </si>
  <si>
    <t>TE SOLDAVEL, PVC, 90 GRAUS, 25 MM, PARA AGUA FRIA PREDIAL (NBR 5648)</t>
  </si>
  <si>
    <t xml:space="preserve"> 00007139 </t>
  </si>
  <si>
    <t>TUBO PVC, SOLDAVEL, DE 75 MM, AGUA FRIA (NBR-5648)</t>
  </si>
  <si>
    <t xml:space="preserve"> 00009871 </t>
  </si>
  <si>
    <t>TUBO PVC, SOLDAVEL, DE 60 MM, AGUA FRIA (NBR-5648)</t>
  </si>
  <si>
    <t xml:space="preserve"> 00009873 </t>
  </si>
  <si>
    <t>TUBO PVC, SOLDAVEL, DE 40 MM, AGUA FRIA (NBR-5648)</t>
  </si>
  <si>
    <t xml:space="preserve"> 00009874 </t>
  </si>
  <si>
    <t>TUBO PVC, SOLDAVEL, DE 50 MM, AGUA FRIA (NBR-5648)</t>
  </si>
  <si>
    <t xml:space="preserve"> 00009875 </t>
  </si>
  <si>
    <t>TUBO PVC, SOLDAVEL, DE 32 MM, AGUA FRIA (NBR-5648)</t>
  </si>
  <si>
    <t xml:space="preserve"> 00009869 </t>
  </si>
  <si>
    <t>TUBO PVC, SOLDAVEL, DE 25 MM, AGUA FRIA (NBR-5648)</t>
  </si>
  <si>
    <t xml:space="preserve"> 00009868 </t>
  </si>
  <si>
    <t>LUVA DE CORRER PARA TUBO SOLDAVEL, PVC, 50 MM, PARA AGUA FRIA PREDIAL</t>
  </si>
  <si>
    <t xml:space="preserve"> 00003847 </t>
  </si>
  <si>
    <t>JOELHO PVC, SOLDAVEL, 90 GRAUS, 50 MM, COR MARROM, PARA AGUA FRIA PREDIAL</t>
  </si>
  <si>
    <t xml:space="preserve"> 00003540 </t>
  </si>
  <si>
    <t>JOELHO PVC, SOLDAVEL, 90 GRAUS, 40 MM, COR MARROM, PARA AGUA FRIA PREDIAL</t>
  </si>
  <si>
    <t xml:space="preserve"> 00003535 </t>
  </si>
  <si>
    <t>JOELHO PVC, SOLDAVEL, 90 GRAUS, 32 MM, COR MARROM, PARA AGUA FRIA PREDIAL</t>
  </si>
  <si>
    <t xml:space="preserve"> 00003536 </t>
  </si>
  <si>
    <t>JOELHO PVC, SOLDAVEL, 90 GRAUS, 25 MM, COR MARROM, PARA AGUA FRIA PREDIAL</t>
  </si>
  <si>
    <t xml:space="preserve"> 00003529 </t>
  </si>
  <si>
    <t>BUCHA DE REDUCAO DE PVC, SOLDAVEL, LONGA, COM 75 X 50 MM, PARA AGUA FRIA PREDIAL</t>
  </si>
  <si>
    <t xml:space="preserve"> 00000821 </t>
  </si>
  <si>
    <t>BUCHA DE REDUCAO DE PVC, SOLDAVEL, CURTA, COM 60 X 50 MM, PARA AGUA FRIA PREDIAL</t>
  </si>
  <si>
    <t xml:space="preserve"> 00000818 </t>
  </si>
  <si>
    <t>BUCHA DE REDUCAO DE PVC, SOLDAVEL, CURTA, COM 50 X 40 MM, PARA AGUA FRIA PREDIAL</t>
  </si>
  <si>
    <t xml:space="preserve"> 00000819 </t>
  </si>
  <si>
    <t>BUCHA DE REDUCAO DE PVC, SOLDAVEL, CURTA, COM 40 X 32 MM, PARA AGUA FRIA PREDIAL</t>
  </si>
  <si>
    <t xml:space="preserve"> 00000812 </t>
  </si>
  <si>
    <t>BUCHA DE REDUCAO DE PVC, SOLDAVEL, CURTA, COM 32 X 25 MM, PARA AGUA FRIA PREDIAL</t>
  </si>
  <si>
    <t xml:space="preserve"> 00000829 </t>
  </si>
  <si>
    <t>ADAPTADOR PVC SOLDAVEL CURTO COM BOLSA E ROSCA, 20 MM X 1/2", PARA AGUA FRIA</t>
  </si>
  <si>
    <t xml:space="preserve"> 00000107 </t>
  </si>
  <si>
    <t>ASSENTADOR DE TUBOS COM ENCARGOS COMPLEMENTARES</t>
  </si>
  <si>
    <t xml:space="preserve"> 88246 </t>
  </si>
  <si>
    <t>LIPR - LIGAÇÕES PREDIAIS ÁGUA/ESGOTO/ENERGIA/TELEFONE</t>
  </si>
  <si>
    <t>ADAPTADOR PVC SOLDAVEL, COM FLANGES E ANEL DE VEDACAO, 60 MM X 2", PARA CAIXA D' AGUA</t>
  </si>
  <si>
    <t xml:space="preserve"> 00000100 </t>
  </si>
  <si>
    <t>ENGATE / RABICHO FLEXIVEL INOX 1/2 " X 30 CM</t>
  </si>
  <si>
    <t xml:space="preserve"> 00011683 </t>
  </si>
  <si>
    <t>ENGATE/RABICHO FLEXIVEL PLASTICO (PVC OU ABS) BRANCO 1/2 " X 30 CM</t>
  </si>
  <si>
    <t xml:space="preserve"> 00006141 </t>
  </si>
  <si>
    <t>REGISTRO GAVETA COM ACABAMENTO E CANOPLA CROMADOS, SIMPLES, BITOLA 1/2" (REF 1509)</t>
  </si>
  <si>
    <t xml:space="preserve"> 00006006 </t>
  </si>
  <si>
    <t>ASSENTO SANITARIO DE PLASTICO, TIPO CONVENCIONAL</t>
  </si>
  <si>
    <t xml:space="preserve"> 00000377 </t>
  </si>
  <si>
    <t>CONJUNTO DE LIGACAO AJUSTAVEL, PARA VASO / BACIA SANITARIA , EM PLASTICO BRANCO, COM TUBO, CANOPLA E ESPUDE</t>
  </si>
  <si>
    <t xml:space="preserve"> 00006142 </t>
  </si>
  <si>
    <t>VASO SANITARIO SIFONADO CONVENCIONAL PARA PCD SEM FURO FRONTAL COM  LOUÇA BRANCA SEM ASSENTO -  FORNECIMENTO E INSTALAÇÃO. AF_01/2020</t>
  </si>
  <si>
    <t xml:space="preserve"> 95471 </t>
  </si>
  <si>
    <t>VALVULA DE DESCARGA EM METAL CROMADO PARA MICTORIO COM ACIONAMENTO POR PRESSAO E FECHAMENTO AUTOMATICO</t>
  </si>
  <si>
    <t xml:space="preserve"> 00021112 </t>
  </si>
  <si>
    <t>MICTORIO INDIVIDUAL, SIFONADO, DE LOUCA BRANCA, SEM COMPLEMENTOS</t>
  </si>
  <si>
    <t xml:space="preserve"> 00010432 </t>
  </si>
  <si>
    <t>PARAFUSO NIQUELADO 3 1/2" COM ACABAMENTO CROMADO PARA FIXAR PECA SANITARIA, INCLUI PORCA CEGA, ARRUELA E BUCHA DE NYLON TAMANHO S-8</t>
  </si>
  <si>
    <t xml:space="preserve"> 00004351 </t>
  </si>
  <si>
    <t>CUBA DE EMBUTIR OVAL EM LOUÇA BRANCA, 35 X 50CM OU EQUIVALENTE - FORNECIMENTO E INSTALAÇÃO. AF_01/2020</t>
  </si>
  <si>
    <t xml:space="preserve"> 86901 </t>
  </si>
  <si>
    <t>VÁLVULA EM METAL CROMADO 1.1/2" X 1.1/2" PARA TANQUE OU LAVATÓRIO, COM OU SEM LADRÃO - FORNECIMENTO E INSTALAÇÃO. AF_01/2020</t>
  </si>
  <si>
    <t xml:space="preserve"> 86877 </t>
  </si>
  <si>
    <t>VASO SANITARIO SIFONADO CONVENCIONAL COM  LOUÇA BRANCA - FORNECIMENTO E INSTALAÇÃO. AF_01/2020</t>
  </si>
  <si>
    <t xml:space="preserve"> 95469 </t>
  </si>
  <si>
    <t>TORNEIRA CROMADA DE MESA, 1/2" OU 3/4", PARA LAVATÓRIO, PADRÃO POPULAR - FORNECIMENTO E INSTALAÇÃO. AF_01/2020</t>
  </si>
  <si>
    <t xml:space="preserve"> 86906 </t>
  </si>
  <si>
    <t>LAVATÓRIO LOUÇA BRANCA COM COLUNA, *44 X 35,5* CM, PADRÃO POPULAR - FORNECIMENTO E INSTALAÇÃO. AF_01/2020</t>
  </si>
  <si>
    <t xml:space="preserve"> 86902 </t>
  </si>
  <si>
    <t>TORNEIRA DE MESA PARA LAVATORIO, METALICA CROMADA, COM MISTURADOR MONOCOMANDO, BICA BAIXA (REF 2875)</t>
  </si>
  <si>
    <t xml:space="preserve"> 00044045 </t>
  </si>
  <si>
    <t>QUADRO DE DISTRIBUICAO COM BARRAMENTO TRIFASICO, DE EMBUTIR, EM CHAPA DE ACO GALVANIZADO, PARA 12 DISJUNTORES DIN, 100 A</t>
  </si>
  <si>
    <t xml:space="preserve"> 00013393 </t>
  </si>
  <si>
    <t>ELETRICISTA COM ENCARGOS COMPLEMENTARES</t>
  </si>
  <si>
    <t xml:space="preserve"> 88264 </t>
  </si>
  <si>
    <t>AUXILIAR DE ELETRICISTA COM ENCARGOS COMPLEMENTARES</t>
  </si>
  <si>
    <t xml:space="preserve"> 88247 </t>
  </si>
  <si>
    <t>ARGAMASSA TRAÇO 1:1:6 (EM VOLUME DE CIMENTO, CAL E AREIA MÉDIA ÚMIDA) PARA EMBOÇO/MASSA ÚNICA/ASSENTAMENTO DE ALVENARIA DE VEDAÇÃO, PREPARO MANUAL. AF_08/2019</t>
  </si>
  <si>
    <t xml:space="preserve"> 87367 </t>
  </si>
  <si>
    <t>INEL - INSTALAÇÃO ELÉTRICA/ELETRIFICAÇÃO E ILUMINAÇÃO EXTERNA</t>
  </si>
  <si>
    <t>ISOLADOR DE PORCELANA, TIPO ROLDANA, DIMENSOES DE *72* X *72* MM, PARA USO EM BAIXA TENSAO</t>
  </si>
  <si>
    <t xml:space="preserve"> 00003398 </t>
  </si>
  <si>
    <t>GRAMPO METALICO TIPO OLHAL PARA HASTE DE ATERRAMENTO DE 5/8", CONDUTOR DE *10* A 50 MM2</t>
  </si>
  <si>
    <t xml:space="preserve"> 00000425 </t>
  </si>
  <si>
    <t>HASTE DE ATERRAMENTO EM ACO COM 3,00 M DE COMPRIMENTO E DN = 5/8", REVESTIDA COM BAIXA CAMADA DE COBRE, SEM CONECTOR</t>
  </si>
  <si>
    <t xml:space="preserve"> 00003379 </t>
  </si>
  <si>
    <t>GRAMPO METALICO TIPO OLHAL PARA HASTE DE ATERRAMENTO DE 3/4", CONDUTOR DE *10* A 50 MM2</t>
  </si>
  <si>
    <t xml:space="preserve"> 00000416 </t>
  </si>
  <si>
    <t>CAIXA DE INSPECAO PARA ATERRAMENTO E PARA RAIOS, EM POLIPROPILENO, DIAMETRO = 300 MM X ALTURA = 400 MM</t>
  </si>
  <si>
    <t xml:space="preserve"> 00034643 </t>
  </si>
  <si>
    <t>PREPARO DE FUNDO DE VALA COM LARGURA MENOR QUE 1,5 M, COM CAMADA DE AREIA, LANÇAMENTO MANUAL. AF_08/2020</t>
  </si>
  <si>
    <t xml:space="preserve"> 101618 </t>
  </si>
  <si>
    <t>CABO DE COBRE NU 10 MM2 MEIO-DURO</t>
  </si>
  <si>
    <t xml:space="preserve"> 00000862 </t>
  </si>
  <si>
    <t>ALCA PREFORMADA DE SERVICO, EM ACO GALVANIZADO, PARA CONDUTORES DE ALUMINIO AWG 6 (CAA 6/1)</t>
  </si>
  <si>
    <t xml:space="preserve"> 00011274 </t>
  </si>
  <si>
    <t>LAMPADA LED 6 W BIVOLT BRANCA, FORMATO TRADICIONAL (BASE E27)</t>
  </si>
  <si>
    <t xml:space="preserve"> 00038193 </t>
  </si>
  <si>
    <t>LUMINARIA DE TETO PLAFON/PLAFONIER EM PLASTICO COM BASE E27, POTENCIA MAXIMA 60 W (NAO INCLUI LAMPADA)</t>
  </si>
  <si>
    <t xml:space="preserve"> 00038773 </t>
  </si>
  <si>
    <t>ELETRODUTO DE PVC RIGIDO ROSCAVEL DE 1/2 ", SEM LUVA</t>
  </si>
  <si>
    <t xml:space="preserve"> 00002673 </t>
  </si>
  <si>
    <t>ELETRODUTO DE PVC RIGIDO ROSCAVEL DE 1 1/2 ", SEM LUVA</t>
  </si>
  <si>
    <t xml:space="preserve"> 00002680 </t>
  </si>
  <si>
    <t>ELETRODUTO/DUTO PEAD FLEXIVEL PAREDE SIMPLES, CORRUGACAO HELICOIDAL, COR PRETA, SEM ROSCA, DE 4", CRC 680 N, PARA CABEAMENTO SUBTERRANEO (NBR 15715)</t>
  </si>
  <si>
    <t xml:space="preserve"> 00039248 </t>
  </si>
  <si>
    <t>ELETRODUTO PVC FLEXIVEL CORRUGADO, COR AMARELA, DE 25 MM</t>
  </si>
  <si>
    <t xml:space="preserve"> 00002688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</si>
  <si>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</si>
  <si>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 xml:space="preserve"> 91170 </t>
  </si>
  <si>
    <t>ELETRODUTO PVC FLEXIVEL CORRUGADO, REFORCADO, COR LARANJA, DE 32 MM, PARA LAJES E PISOS</t>
  </si>
  <si>
    <t xml:space="preserve"> 00039245 </t>
  </si>
  <si>
    <t>DISJUNTOR TERMOMAGNETICO PARA TRILHO DIN (IEC), BIPOLAR, 6 - 32 A</t>
  </si>
  <si>
    <t xml:space="preserve"> 00034616 </t>
  </si>
  <si>
    <t>TERMINAL A COMPRESSAO EM COBRE ESTANHADO PARA CABO 4 MM2, 1 FURO E 1 COMPRESSAO, PARA PARAFUSO DE FIXACAO M5</t>
  </si>
  <si>
    <t xml:space="preserve"> 00001571 </t>
  </si>
  <si>
    <t>TERMINAL A COMPRESSAO EM COBRE ESTANHADO PARA CABO 2,5 MM2, 1 FURO E 1 COMPRESSAO, PARA PARAFUSO DE FIXACAO M5</t>
  </si>
  <si>
    <t xml:space="preserve"> 00001570 </t>
  </si>
  <si>
    <t>TOMADA ALTA DE EMBUTIR (1 MÓDULO), 2P+T 20 A, SEM SUPORTE E SEM PLACA - FORNECIMENTO E INSTALAÇÃO. AF_03/2023</t>
  </si>
  <si>
    <t xml:space="preserve"> 91991 </t>
  </si>
  <si>
    <t>SUPORTE PARAFUSADO COM PLACA DE ENCAIXE 4" X 2" MÉDIO (1,30 M DO PISO) PARA PONTO ELÉTRICO - FORNECIMENTO E INSTALAÇÃO. AF_03/2023</t>
  </si>
  <si>
    <t xml:space="preserve"> 91946 </t>
  </si>
  <si>
    <t>TOMADA ALTA DE EMBUTIR (1 MÓDULO), 2P+T 20 A, INCLUINDO SUPORTE E PLACA - FORNECIMENTO E INSTALAÇÃO. AF_03/2023</t>
  </si>
  <si>
    <t xml:space="preserve"> 91993 </t>
  </si>
  <si>
    <t xml:space="preserve"> 13.1.21 </t>
  </si>
  <si>
    <t>TOMADA ALTA DE EMBUTIR (1 MÓDULO), 2P+T 10 A, SEM SUPORTE E SEM PLACA - FORNECIMENTO E INSTALAÇÃO. AF_03/2023</t>
  </si>
  <si>
    <t xml:space="preserve"> 91990 </t>
  </si>
  <si>
    <t>TOMADA ALTA DE EMBUTIR (1 MÓDULO), 2P+T 10 A, INCLUINDO SUPORTE E PLACA - FORNECIMENTO E INSTALAÇÃO. AF_03/2023</t>
  </si>
  <si>
    <t xml:space="preserve"> 91992 </t>
  </si>
  <si>
    <t xml:space="preserve"> 13.1.20 </t>
  </si>
  <si>
    <t>INTERRUPTOR SIMPLES (3 MÓDULOS), 10A/250V, SEM SUPORTE E SEM PLACA - FORNECIMENTO E INSTALAÇÃO. AF_03/2023</t>
  </si>
  <si>
    <t xml:space="preserve"> 91966 </t>
  </si>
  <si>
    <t>INTERRUPTOR SIMPLES (2 MÓDULOS) COM 1 TOMADA DE EMBUTIR 2P+T 10 A, SEM SUPORTE E SEM PLACA - FORNECIMENTO E INSTALAÇÃO. AF_03/2023</t>
  </si>
  <si>
    <t xml:space="preserve"> 92026 </t>
  </si>
  <si>
    <t>INTERRUPTOR SIMPLES (1 MÓDULO) COM 1 TOMADA DE EMBUTIR 2P+T 10 A, SEM SUPORTE E SEM PLACA - FORNECIMENTO E INSTALAÇÃO. AF_03/2023</t>
  </si>
  <si>
    <t xml:space="preserve"> 92022 </t>
  </si>
  <si>
    <t>PEÇA RETANGULAR PRÉ-MOLDADA, VOLUME DE CONCRETO DE 10 A 30 LITROS, TAXA DE AÇO APROXIMADA DE 30KG/M³. AF_03/2024</t>
  </si>
  <si>
    <t xml:space="preserve"> 97734 </t>
  </si>
  <si>
    <t>PREPARO DE FUNDO DE VALA COM LARGURA MENOR QUE 1,5 M, COM CAMADA DE BRITA, LANÇAMENTO MANUAL. AF_08/2020</t>
  </si>
  <si>
    <t xml:space="preserve"> 101619 </t>
  </si>
  <si>
    <t>ARGAMASSA TRAÇO 1:3 (EM VOLUME DE CIMENTO E AREIA MÉDIA ÚMIDA) COM ADIÇÃO DE IMPERMEABILIZANTE, PREPARO MECÂNICO COM BETONEIRA 400 L. AF_08/2019</t>
  </si>
  <si>
    <t xml:space="preserve"> 100475 </t>
  </si>
  <si>
    <t>FITA ISOLANTE ADESIVA ANTICHAMA, USO ATE 750 V, EM ROLO DE 19 MM X 5 M</t>
  </si>
  <si>
    <t xml:space="preserve"> 00021127 </t>
  </si>
  <si>
    <t>CABO DE COBRE, FLEXIVEL, CLASSE 4 OU 5, ISOLACAO EM PVC/A, ANTICHAMA BWF-B, COBERTURA PVC-ST1, ANTICHAMA BWF-B, 1 CONDUTOR, 0,6/1 KV, SECAO NOMINAL 25 MM2</t>
  </si>
  <si>
    <t xml:space="preserve"> 00000996 </t>
  </si>
  <si>
    <t>CABO DE COBRE, FLEXIVEL, CLASSE 4 OU 5, ISOLACAO EM PVC/A, ANTICHAMA BWF-B, COBERTURA PVC-ST1, ANTICHAMA BWF-B, 1 CONDUTOR, 0,6/1 KV, SECAO NOMINAL 2,5 MM2</t>
  </si>
  <si>
    <t xml:space="preserve"> 00001022 </t>
  </si>
  <si>
    <t>CABO DE COBRE, FLEXIVEL, CLASSE 4 OU 5, ISOLACAO EM PVC/A, ANTICHAMA BWF-B, COBERTURA PVC-ST1, ANTICHAMA BWF-B, 1 CONDUTOR, 0,6/1 KV, SECAO NOMINAL 6 MM2</t>
  </si>
  <si>
    <t xml:space="preserve"> 00000994 </t>
  </si>
  <si>
    <t>CABO DE COBRE, FLEXIVEL, CLASSE 4 OU 5, ISOLACAO EM PVC/A, ANTICHAMA BWF-B, COBERTURA PVC-ST1, ANTICHAMA BWF-B, 1 CONDUTOR, 0,6/1 KV, SECAO NOMINAL 16 MM2</t>
  </si>
  <si>
    <t xml:space="preserve"> 00000995 </t>
  </si>
  <si>
    <t>CABO DE COBRE, FLEXIVEL, CLASSE 4 OU 5, ISOLACAO EM PVC/A, ANTICHAMA BWF-B, COBERTURA PVC-ST1, ANTICHAMA BWF-B, 1 CONDUTOR, 0,6/1 KV, SECAO NOMINAL 4 MM2</t>
  </si>
  <si>
    <t xml:space="preserve"> 00001021 </t>
  </si>
  <si>
    <t>CAIXA DE PASSAGEM, EM PVC, DE 4" X 2", PARA ELETRODUTO FLEXIVEL CORRUGADO</t>
  </si>
  <si>
    <t xml:space="preserve"> 00001872 </t>
  </si>
  <si>
    <t>ARGAMASSA TRAÇO 1:3 (EM VOLUME DE CIMENTO E AREIA MÉDIA ÚMIDA), PREPARO MANUAL. AF_08/2019</t>
  </si>
  <si>
    <t xml:space="preserve"> 88629 </t>
  </si>
  <si>
    <t>LUVA EM PVC RIGIDO ROSCAVEL, DE 1 1/2", PARA ELETRODUTO</t>
  </si>
  <si>
    <t xml:space="preserve"> 00001893 </t>
  </si>
  <si>
    <t>ARRUELA EM ALUMINIO, COM ROSCA, DE 1/2", PARA ELETRODUTO</t>
  </si>
  <si>
    <t xml:space="preserve"> 00039208 </t>
  </si>
  <si>
    <t>BUCHA EM ALUMINIO, COM ROSCA, DE 1/2", PARA ELETRODUTO</t>
  </si>
  <si>
    <t xml:space="preserve"> 00039174 </t>
  </si>
  <si>
    <t>ARRUELA EM ALUMINIO, COM ROSCA, DE  1 1/4", PARA ELETRODUTO</t>
  </si>
  <si>
    <t xml:space="preserve"> 00039211 </t>
  </si>
  <si>
    <t>BUCHA EM ALUMINIO, COM ROSCA, DE 1 1/4", PARA ELETRODUTO</t>
  </si>
  <si>
    <t xml:space="preserve"> 00039177 </t>
  </si>
  <si>
    <t>MASSA CORRIDA PARA SUPERFICIES DE AMBIENTES INTERNOS</t>
  </si>
  <si>
    <t xml:space="preserve"> 00043626 </t>
  </si>
  <si>
    <t>LIXA EM FOLHA PARA PAREDE OU MADEIRA, NUMERO 120, COR VERMELHA</t>
  </si>
  <si>
    <t xml:space="preserve"> 00003767 </t>
  </si>
  <si>
    <t>PINTOR COM ENCARGOS COMPLEMENTARES</t>
  </si>
  <si>
    <t xml:space="preserve"> 88310 </t>
  </si>
  <si>
    <t>PINT - PINTURAS</t>
  </si>
  <si>
    <t>TINTA LATEX ACRILICA PREMIUM, COR BRANCO FOSCO</t>
  </si>
  <si>
    <t xml:space="preserve"> 00007356 </t>
  </si>
  <si>
    <t>VERNIZ MARITIMO PREMIUM PARA MADEIRA, COM FILTRO SOLAR, BRILHANTE, USO INTERNO E EXTERNO</t>
  </si>
  <si>
    <t xml:space="preserve"> 00010481 </t>
  </si>
  <si>
    <t>DILUENTE AGUARRAS</t>
  </si>
  <si>
    <t xml:space="preserve"> 00005318 </t>
  </si>
  <si>
    <t>SELADOR ACRILICO OPACO PREMIUM INTERIOR/EXTERIOR</t>
  </si>
  <si>
    <t xml:space="preserve"> 00006085 </t>
  </si>
  <si>
    <t>CONCRETO USINADO BOMBEAVEL, CLASSE DE RESISTENCIA C20, COM BRITA 0 E 1, SLUMP = 100 +/- 20 MM, EXCLUI SERVICO DE BOMBEAMENTO (NBR 8953)</t>
  </si>
  <si>
    <t xml:space="preserve"> 00034492 </t>
  </si>
  <si>
    <t>PREGO DE ACO POLIDO COM CABECA 17 X 21 (2 X 11)</t>
  </si>
  <si>
    <t xml:space="preserve"> 00005068 </t>
  </si>
  <si>
    <t>SARRAFO *2,5 X 10* CM EM PINUS, MISTA OU EQUIVALENTE DA REGIAO - BRUTA</t>
  </si>
  <si>
    <t xml:space="preserve"> 00004509 </t>
  </si>
  <si>
    <t>CARPINTEIRO DE FORMAS COM ENCARGOS COMPLEMENTARES</t>
  </si>
  <si>
    <t xml:space="preserve"> 88262 </t>
  </si>
  <si>
    <t>PISO - PISOS</t>
  </si>
  <si>
    <t>ARGAMASSA COLANTE TIPO AC III</t>
  </si>
  <si>
    <t xml:space="preserve"> 00037595 </t>
  </si>
  <si>
    <t>SOLEIRA EM GRANITO, POLIDO, TIPO ANDORINHA/ QUARTZ/ CASTELO/ CORUMBA OU OUTROS EQUIVALENTES DA REGIAO, L= *15* CM, E=  *2,0* CM</t>
  </si>
  <si>
    <t xml:space="preserve"> 00020232 </t>
  </si>
  <si>
    <t>CIMENTO PORTLAND COMPOSTO CP II-32</t>
  </si>
  <si>
    <t xml:space="preserve"> 00001379 </t>
  </si>
  <si>
    <t>ARGAMASSA TRAÇO 1:4 (EM VOLUME DE CIMENTO E AREIA MÉDIA ÚMIDA) PARA CONTRAPISO, PREPARO MECÂNICO COM BETONEIRA 400 L. AF_08/2019</t>
  </si>
  <si>
    <t xml:space="preserve"> 87301 </t>
  </si>
  <si>
    <t>CENTO</t>
  </si>
  <si>
    <t>PARAFUSO, AUTO ATARRACHANTE, CABECA CHATA, FENDA SIMPLES, 1/4" (6,35 MM) X 25 MM</t>
  </si>
  <si>
    <t xml:space="preserve"> 00040552 </t>
  </si>
  <si>
    <t>PARAFUSO DRY WALL, EM ACO ZINCADO, CABECA LENTILHA E PONTA BROCA (LB), LARGURA 4,2 MM, COMPRIMENTO 13 MM</t>
  </si>
  <si>
    <t xml:space="preserve"> 00039443 </t>
  </si>
  <si>
    <t>ACABAMENTO SIMPLES/CONVENCIONAL PARA FORRO PVC, TIPO "U" OU "C", COR BRANCA, COMPRIMENTO 6 M</t>
  </si>
  <si>
    <t xml:space="preserve"> 00036246 </t>
  </si>
  <si>
    <t>MONTADOR DE ESTRUTURA METÁLICA COM ENCARGOS COMPLEMENTARES</t>
  </si>
  <si>
    <t xml:space="preserve"> 88278 </t>
  </si>
  <si>
    <t>REVE - REVESTIMENTO E TRATAMENTO DE SUPERFÍCIES</t>
  </si>
  <si>
    <t>PARAFUSO ZINCADO, AUTOBROCANTE, FLANGEADO, 4,2 MM X 19 MM</t>
  </si>
  <si>
    <t xml:space="preserve"> 00040547 </t>
  </si>
  <si>
    <t>SISAL EM FIBRA / ESTOPA SISAL PARA GESSO</t>
  </si>
  <si>
    <t xml:space="preserve"> 00020250 </t>
  </si>
  <si>
    <t>PLACA DE GESSO PARA FORRO, *60 X 60* CM, ESPESSURA DE 12 MM (SEM COLOCACAO)</t>
  </si>
  <si>
    <t xml:space="preserve"> 00004812 </t>
  </si>
  <si>
    <t>GESSO EM PO PARA REVESTIMENTOS/MOLDURAS/SANCAS E USO GERAL</t>
  </si>
  <si>
    <t xml:space="preserve"> 00003315 </t>
  </si>
  <si>
    <t>ARAME GALVANIZADO 18 BWG, D = 1,24MM (0,009 KG/M)</t>
  </si>
  <si>
    <t xml:space="preserve"> 00000345 </t>
  </si>
  <si>
    <t>GESSEIRO COM ENCARGOS COMPLEMENTARES</t>
  </si>
  <si>
    <t xml:space="preserve"> 88269 </t>
  </si>
  <si>
    <t>REJUNTE CIMENTICIO, QUALQUER COR</t>
  </si>
  <si>
    <t xml:space="preserve"> 00034357 </t>
  </si>
  <si>
    <t>ARGAMASSA COLANTE AC I PARA CERAMICAS</t>
  </si>
  <si>
    <t xml:space="preserve"> 00001381 </t>
  </si>
  <si>
    <t>REVESTIMENTO EM CERAMICA ESMALTADA EXTRA, PEI MENOR OU IGUAL A 3, FORMATO MENOR OU IGUAL A 2025 CM2</t>
  </si>
  <si>
    <t xml:space="preserve"> 00000536 </t>
  </si>
  <si>
    <t>AZULEJISTA OU LADRILHISTA COM ENCARGOS COMPLEMENTARES</t>
  </si>
  <si>
    <t xml:space="preserve"> 88256 </t>
  </si>
  <si>
    <t>PISO EM CERAMICA ESMALTADA EXTRA, COR LISA, PEI MAIOR OU IGUAL A 4, FORMATO MAIOR QUE 2025 CM2</t>
  </si>
  <si>
    <t xml:space="preserve"> 00001292 </t>
  </si>
  <si>
    <t>ARGAMASSA TRAÇO 1:2:8 (EM VOLUME DE CIMENTO, CAL E AREIA MÉDIA ÚMIDA) PARA EMBOÇO/MASSA ÚNICA/ASSENTAMENTO DE ALVENARIA DE VEDAÇÃO, PREPARO MECÂNICO COM BETONEIRA 400 L. AF_08/2019</t>
  </si>
  <si>
    <t xml:space="preserve"> 87292 </t>
  </si>
  <si>
    <t>MANTA LIQUIDA DE BASE ASFALTICA MODIFICADA COM A ADICAO DE ELASTOMEROS DILUIDOS EM SOLVENTE ORGANICO, APLICACAO A FRIO (MEMBRANA IMPERMEABILIZANTE ASFASTICA)</t>
  </si>
  <si>
    <t xml:space="preserve"> 00000626 </t>
  </si>
  <si>
    <t>IMPERMEABILIZADOR COM ENCARGOS COMPLEMENTARES</t>
  </si>
  <si>
    <t xml:space="preserve"> 88270 </t>
  </si>
  <si>
    <t>AJUDANTE ESPECIALIZADO COM ENCARGOS COMPLEMENTARES</t>
  </si>
  <si>
    <t xml:space="preserve"> 88243 </t>
  </si>
  <si>
    <t>IMPE - IMPERMEABILIZAÇÕES E PROTEÇÕES DIVERSAS</t>
  </si>
  <si>
    <t>BUCHA DE NYLON SEM ABA S6, COM PARAFUSO DE 4,20 X 40 MM EM ACO ZINCADO COM ROSCA SOBERBA, CABECA CHATA E FENDA PHILLIPS</t>
  </si>
  <si>
    <t xml:space="preserve"> 00011950 </t>
  </si>
  <si>
    <t>RUFO EXTERNO/INTERNO DE CHAPA DE ACO GALVANIZADA NUM 26, CORTE 33 CM</t>
  </si>
  <si>
    <t xml:space="preserve"> 00001113 </t>
  </si>
  <si>
    <t>310ML</t>
  </si>
  <si>
    <t>SELANTE ELASTICO MONOCOMPONENTE A BASE DE POLIURETANO (PU) PARA JUNTAS DIVERSAS</t>
  </si>
  <si>
    <t xml:space="preserve"> 00000142 </t>
  </si>
  <si>
    <t>RUFO INTERNO/EXTERNO DE CHAPA DE ACO GALVANIZADA NUM 24, CORTE 25 CM</t>
  </si>
  <si>
    <t xml:space="preserve"> 00040873 </t>
  </si>
  <si>
    <t>SOLDA EM BARRA DE ESTANHO-CHUMBO 50/50</t>
  </si>
  <si>
    <t xml:space="preserve"> 00013388 </t>
  </si>
  <si>
    <t>REBITE DE REPUXO EM ALUMINIO VAZADO, DIAMETRO 3,2 X 8 MM DE COMPRIMENTO (1KG = 1025 UNIDADES)</t>
  </si>
  <si>
    <t xml:space="preserve"> 00005104 </t>
  </si>
  <si>
    <t>PREGO DE ACO POLIDO COM CABECA 18 X 27 (2 1/2 X 10)</t>
  </si>
  <si>
    <t xml:space="preserve"> 00005061 </t>
  </si>
  <si>
    <t>GUINCHO ELÉTRICO DE COLUNA, CAPACIDADE 400 KG, COM MOTO FREIO, MOTOR TRIFÁSICO DE 1,25 CV - CHI DIURNO. AF_03/2016</t>
  </si>
  <si>
    <t xml:space="preserve"> 93282 </t>
  </si>
  <si>
    <t>GUINCHO ELÉTRICO DE COLUNA, CAPACIDADE 400 KG, COM MOTO FREIO, MOTOR TRIFÁSICO DE 1,25 CV - CHP DIURNO. AF_03/2016</t>
  </si>
  <si>
    <t xml:space="preserve"> 93281 </t>
  </si>
  <si>
    <t>TELHADISTA COM ENCARGOS COMPLEMENTARES</t>
  </si>
  <si>
    <t xml:space="preserve"> 88323 </t>
  </si>
  <si>
    <t>COBE - COBERTURA</t>
  </si>
  <si>
    <t>CALHA QUADRADA DE CHAPA DE ACO GALVANIZADA NUM 24, CORTE 50 CM</t>
  </si>
  <si>
    <t xml:space="preserve"> 00040783 </t>
  </si>
  <si>
    <t>TELHA DE FIBROCIMENTO ONDULADA E = 6 MM, DE 2,44 X 1,10 M (SEM AMIANTO)</t>
  </si>
  <si>
    <t xml:space="preserve"> 00007194 </t>
  </si>
  <si>
    <t>PARAFUSO ZINCADO ROSCA SOBERBA, CABECA SEXTAVADA, 5/16 " X 250 MM, PARA FIXACAO DE TELHA EM MADEIRA</t>
  </si>
  <si>
    <t xml:space="preserve"> 00004302 </t>
  </si>
  <si>
    <t>CONJUNTO ARRUELAS DE VEDACAO 5/16" PARA TELHA FIBROCIMENTO (UMA ARRUELA METALICA E UMA ARRUELA PVC - CONICAS)</t>
  </si>
  <si>
    <t xml:space="preserve"> 00001607 </t>
  </si>
  <si>
    <t>PERFIL "U" ENRIJECIDO DE ACO GALVANIZADO, DOBRADO, 150 X 60 X 20 MM, E = 3,00 MM OU 200 X 75 X 25 MM, E = 3,75 MM</t>
  </si>
  <si>
    <t xml:space="preserve"> 00043083 </t>
  </si>
  <si>
    <t>PARAFUSO, COMUM, ASTM A307, SEXTAVADO, DIAMETRO 1/2" (12,7 MM), COMPRIMENTO 1" (25,4 MM)</t>
  </si>
  <si>
    <t xml:space="preserve"> 00040549 </t>
  </si>
  <si>
    <t>PERFIL UDC ("U" DOBRADO DE CHAPA) SIMPLES DE ACO LAMINADO, GALVANIZADO, ASTM A36, 127 X 50 MM, E= 3 MM</t>
  </si>
  <si>
    <t xml:space="preserve"> 00040598 </t>
  </si>
  <si>
    <t>ELETRODO REVESTIDO AWS - E7018, DIAMETRO IGUAL A 4,00 MM</t>
  </si>
  <si>
    <t xml:space="preserve"> 00010997 </t>
  </si>
  <si>
    <t>CANTONEIRA ACO ABAS IGUAIS (QUALQUER BITOLA), ESPESSURA ENTRE 1/8" E 1/4"</t>
  </si>
  <si>
    <t xml:space="preserve"> 00004777 </t>
  </si>
  <si>
    <t>INSTALAÇÃO DE TESOURA (INTEIRA OU MEIA), EM AÇO, PARA VÃOS MAIORES OU IGUAIS A 6,0 M E MENORES QUE 8,0 M, INCLUSO IÇAMENTO. AF_07/2019</t>
  </si>
  <si>
    <t xml:space="preserve"> 92256 </t>
  </si>
  <si>
    <t>INSTALAÇÃO DE TESOURA (INTEIRA OU MEIA), EM AÇO, PARA VÃOS MAIORES OU IGUAIS A 3,0 M E MENORES QUE 6,0 M, INCLUSO IÇAMENTO. AF_07/2019</t>
  </si>
  <si>
    <t xml:space="preserve"> 92255 </t>
  </si>
  <si>
    <t>ESPELHO CRISTAL E = 4 MM</t>
  </si>
  <si>
    <t xml:space="preserve"> 00011186 </t>
  </si>
  <si>
    <t>PARAFUSO FRANCES M16 EM ACO GALVANIZADO, COMPRIMENTO = 45 MM, DIAMETRO = 16 MM, CABECA ABAULADA</t>
  </si>
  <si>
    <t xml:space="preserve"> 00000442 </t>
  </si>
  <si>
    <t>VIDRACEIRO COM ENCARGOS COMPLEMENTARES</t>
  </si>
  <si>
    <t xml:space="preserve"> 88325 </t>
  </si>
  <si>
    <t>ESQV - ESQUADRIAS/FERRAGENS/VIDROS</t>
  </si>
  <si>
    <t>SILICONE ACETICO USO GERAL INCOLOR 280 G</t>
  </si>
  <si>
    <t xml:space="preserve"> 00039961 </t>
  </si>
  <si>
    <t>JANELA MAXIM AR, EM ALUMINIO PERFIL 25, 60 X 80 CM (A X L), ACABAMENTO BRANCO OU BRILHANTE, BATENTE DE 4 A 5 CM, COM VIDRO 4 MM, SEM GUARNICAO/ALIZAR</t>
  </si>
  <si>
    <t xml:space="preserve"> 00034381 </t>
  </si>
  <si>
    <t>PARAFUSO DE ACO ZINCADO COM ROSCA SOBERBA, CABECA CHATA E FENDA SIMPLES, DIAMETRO 4,2 MM, COMPRIMENTO * 32 * MM</t>
  </si>
  <si>
    <t xml:space="preserve"> 00004377 </t>
  </si>
  <si>
    <t>JANELA DE ALUMÍNIO TIPO MAXIM-AR, COM VIDROS, BATENTE E FERRAGENS, EXCLUSIVE ALIZAR, ACABAMENTO E CONTRAMARCO, FIXAÇÃO COM PARAFUSO. FORNECIMENTO E INSTALAÇÃO. AF_11/2024</t>
  </si>
  <si>
    <t>JANELA DE CORRER, EM ALUMINIO PERFIL 25, 120 X 150 CM (A X L), 4 FLS, BANDEIRA COM BASCULA, ACABAMENTO BRANCO OU BRILHANTE, BATENTE/REQUADRO DE 6 A 14 CM, COM VIDRO 4 MM, SEM GUARNICAO/ALIZAR</t>
  </si>
  <si>
    <t xml:space="preserve"> 00034364 </t>
  </si>
  <si>
    <t>JANELA DE ALUMÍNIO DE CORRER COM 4 FOLHAS PARA VIDROS, COM VIDROS, BATENTE E FERRAGENS, EXCLUSIVE ACABAMENTO, ALIZAR E CONTRAMARCO, FIXAÇÃO COM PARAFUSO. FORNECIMENTO E INSTALAÇÃO. AF_11/2024</t>
  </si>
  <si>
    <t>PORTA DE ABRIR EM ALUMINIO TIPO VENEZIANA, ACABAMENTO ANODIZADO NATURAL, SEM GUARNICAO/ALIZAR/VISTA, 87 X 210 CM</t>
  </si>
  <si>
    <t xml:space="preserve"> 00039025 </t>
  </si>
  <si>
    <t>GUARNICAO / MOLDURA / ARREMATE DE ACABAMENTO PARA ESQUADRIA, EM ALUMINIO PERFIL 25, ACABAMENTO ANODIZADO BRANCO OU BRILHANTE, PARA 1 FACE</t>
  </si>
  <si>
    <t xml:space="preserve"> 00036888 </t>
  </si>
  <si>
    <t>BUCHA DE NYLON SEM ABA S10, COM PARAFUSO DE 6,10 X 65 MM EM ACO ZINCADO COM ROSCA SOBERBA, CABECA CHATA E FENDA PHILLIPS</t>
  </si>
  <si>
    <t xml:space="preserve"> 00007568 </t>
  </si>
  <si>
    <t>FECHADURA DE EMBUTIR COM CILINDRO, EXTERNA, COMPLETA, ACABAMENTO PADRÃO MÉDIO, INCLUSO EXECUÇÃO DE FURO - FORNECIMENTO E INSTALAÇÃO. AF_12/2019</t>
  </si>
  <si>
    <t xml:space="preserve"> 90830 </t>
  </si>
  <si>
    <t>PORTA DE MADEIRA PARA PINTURA, SEMI-OCA (LEVE OU MÉDIA), 90X210CM, ESPESSURA DE 3,5CM, INCLUSO DOBRADIÇAS - FORNECIMENTO E INSTALAÇÃO. AF_12/2019</t>
  </si>
  <si>
    <t xml:space="preserve"> 90823 </t>
  </si>
  <si>
    <t>BATENTE PARA PORTA DE MADEIRA, FIXAÇÃO COM ARGAMASSA, PADRÃO MÉDIO - FORNECIMENTO E INSTALAÇÃO. AF_12/2019</t>
  </si>
  <si>
    <t xml:space="preserve"> 90806 </t>
  </si>
  <si>
    <t>ALIZAR DE 5X1,5CM PARA PORTA FIXADO COM PREGOS, PADRÃO MÉDIO - FORNECIMENTO E INSTALAÇÃO. AF_12/2019</t>
  </si>
  <si>
    <t xml:space="preserve"> 100659 </t>
  </si>
  <si>
    <t>PORTA DE MADEIRA PARA PINTURA, SEMI-OCA (LEVE OU MÉDIA), 80X210CM, ESPESSURA DE 3,5CM, INCLUSO DOBRADIÇAS - FORNECIMENTO E INSTALAÇÃO. AF_12/2019</t>
  </si>
  <si>
    <t xml:space="preserve"> 90822 </t>
  </si>
  <si>
    <t>FECHADURA DE EMBUTIR PARA PORTAS INTERNAS, COMPLETA, ACABAMENTO PADRÃO MÉDIO, COM EXECUÇÃO DE FURO - FORNECIMENTO E INSTALAÇÃO. AF_12/2019</t>
  </si>
  <si>
    <t xml:space="preserve"> 91306 </t>
  </si>
  <si>
    <t>PORTA DE MADEIRA PARA PINTURA, SEMI-OCA (LEVE OU MÉDIA), 70X210CM, ESPESSURA DE 3,5CM, INCLUSO DOBRADIÇAS - FORNECIMENTO E INSTALAÇÃO. AF_12/2019</t>
  </si>
  <si>
    <t xml:space="preserve"> 90821 </t>
  </si>
  <si>
    <t>PINO DE ACO COM FURO, HASTE = 27 MM (ACAO DIRETA)</t>
  </si>
  <si>
    <t xml:space="preserve"> 00037395 </t>
  </si>
  <si>
    <t>TELA DE ACO SOLDADA GALVANIZADA/ZINCADA PARA ALVENARIA, FIO D = *1,20 A 1,70* MM, MALHA 15 X 15 MM, (C X L) *50 X 7,5* CM</t>
  </si>
  <si>
    <t xml:space="preserve"> 00034557 </t>
  </si>
  <si>
    <t>BLOCO CERAMICO / TIJOLO VAZADO PARA ALVENARIA DE VEDACAO, 8 FUROS NA HORIZONTAL, 9 X 19 X 29 CM (L X A X C)</t>
  </si>
  <si>
    <t xml:space="preserve"> 00007268 </t>
  </si>
  <si>
    <t>ELEMENTO VAZADO DE CONCRETO, QUADRICULADO, 16 FUROS *50 X 50 X 7* CM</t>
  </si>
  <si>
    <t xml:space="preserve"> 00000665 </t>
  </si>
  <si>
    <t>ARGAMASSA TRAÇO 1:3 (EM VOLUME DE CIMENTO E AREIA MÉDIA ÚMIDA), PREPARO MECÂNICO COM BETONEIRA 600 L. AF_08/2019</t>
  </si>
  <si>
    <t xml:space="preserve"> 100489 </t>
  </si>
  <si>
    <t>ESPACADOR / DISTANCIADOR CIRCULAR COM ENTRADA LATERAL, EM PLASTICO, PARA VERGALHAO *4,2 A 12,5* MM, COBRIMENTO 20 MM</t>
  </si>
  <si>
    <t xml:space="preserve"> 00039017 </t>
  </si>
  <si>
    <t>CORTE E DOBRA DE AÇO CA-50, DIÂMETRO DE 6,3 MM. AF_06/2022</t>
  </si>
  <si>
    <t xml:space="preserve"> 92801 </t>
  </si>
  <si>
    <t>FABRICAÇÃO DE FÔRMA PARA VIGAS, COM MADEIRA SERRADA, E = 25 MM. AF_09/2020</t>
  </si>
  <si>
    <t xml:space="preserve"> 92270 </t>
  </si>
  <si>
    <t>CONCRETO FCK = 20MPA, TRAÇO 1:2,7:3 (EM MASSA SECA DE CIMENTO/ AREIA MÉDIA/ BRITA 1) - PREPARO MECÂNICO COM BETONEIRA 400 L. AF_05/2021</t>
  </si>
  <si>
    <t xml:space="preserve"> 94964 </t>
  </si>
  <si>
    <t>CORTE E DOBRA DE AÇO CA-50, DIÂMETRO DE 8,0 MM. AF_06/2022</t>
  </si>
  <si>
    <t xml:space="preserve"> 92802 </t>
  </si>
  <si>
    <t>CORTE E DOBRA DE AÇO CA-60, DIÂMETRO DE 5,0 MM. AF_06/2022</t>
  </si>
  <si>
    <t xml:space="preserve"> 92800 </t>
  </si>
  <si>
    <t>CONCRETO USINADO BOMBEAVEL, CLASSE DE RESISTENCIA C40, COM BRITA 0 E 1, SLUMP = 100 +/- 20 MM, EXCLUI SERVICO DE BOMBEAMENTO (NBR 8953)</t>
  </si>
  <si>
    <t xml:space="preserve"> 00034496 </t>
  </si>
  <si>
    <t>VIBRADOR DE IMERSÃO, DIÂMETRO DE PONTEIRA 45MM, MOTOR ELÉTRICO TRIFÁSICO POTÊNCIA DE 2 CV - CHI DIURNO. AF_06/2015</t>
  </si>
  <si>
    <t xml:space="preserve"> 90587 </t>
  </si>
  <si>
    <t>VIBRADOR DE IMERSÃO, DIÂMETRO DE PONTEIRA 45MM, MOTOR ELÉTRICO TRIFÁSICO POTÊNCIA DE 2 CV - CHP DIURNO. AF_06/2015</t>
  </si>
  <si>
    <t xml:space="preserve"> 90586 </t>
  </si>
  <si>
    <t>ARAME RECOZIDO 16 BWG, D = 1,65 MM (0,016 KG/M) OU 18 BWG, D = 1,25 MM (0,01 KG/M)</t>
  </si>
  <si>
    <t xml:space="preserve"> 00043132 </t>
  </si>
  <si>
    <t>CORTE E DOBRA DE AÇO CA-50, DIÂMETRO DE 12,5 MM. AF_06/2022</t>
  </si>
  <si>
    <t xml:space="preserve"> 92804 </t>
  </si>
  <si>
    <t>ARMADOR COM ENCARGOS COMPLEMENTARES</t>
  </si>
  <si>
    <t xml:space="preserve"> 88245 </t>
  </si>
  <si>
    <t>AJUDANTE DE ARMADOR COM ENCARGOS COMPLEMENTARES</t>
  </si>
  <si>
    <t xml:space="preserve"> 88238 </t>
  </si>
  <si>
    <t>CORTE E DOBRA DE AÇO CA-50, DIÂMETRO DE 10,0 MM. AF_06/2022</t>
  </si>
  <si>
    <t xml:space="preserve"> 92803 </t>
  </si>
  <si>
    <t>PREGO DE ACO POLIDO COM CABECA DUPLA 17 X 27 (2 1/2 X 11)</t>
  </si>
  <si>
    <t xml:space="preserve"> 00040304 </t>
  </si>
  <si>
    <t>FABRICAÇÃO DE ESCORAS DO TIPO PONTALETE, EM MADEIRA, PARA PÉ-DIREITO SIMPLES. AF_09/2020</t>
  </si>
  <si>
    <t xml:space="preserve"> 92273 </t>
  </si>
  <si>
    <t>AJUDANTE DE CARPINTEIRO COM ENCARGOS COMPLEMENTARES</t>
  </si>
  <si>
    <t xml:space="preserve"> 88239 </t>
  </si>
  <si>
    <t>MES</t>
  </si>
  <si>
    <t>Equipamento</t>
  </si>
  <si>
    <t>LOCACAO DE BARRA DE ANCORAGEM DE 0,80 A 1,20 M DE EXTENSAO, COM ROSCA DE 5/8", INCLUINDO PORCA E FLANGE</t>
  </si>
  <si>
    <t xml:space="preserve"> 00040287 </t>
  </si>
  <si>
    <t>UNXMES</t>
  </si>
  <si>
    <t>LOCACAO DE VIGA SANDUICHE METALICA VAZADA PARA TRAVAMENTO DE PILARES, ALTURA DE *8* CM, LARGURA DE *6* CM E EXTENSAO DE 2 M</t>
  </si>
  <si>
    <t xml:space="preserve"> 00040275 </t>
  </si>
  <si>
    <t>LOCACAO DE APRUMADOR METALICO DE PILAR, COM ALTURA E ANGULO REGULAVEIS, EXTENSAO DE *1,50* A *2,80* M</t>
  </si>
  <si>
    <t xml:space="preserve"> 00040271 </t>
  </si>
  <si>
    <t>FABRICAÇÃO DE FÔRMA PARA PILARES E ESTRUTURAS SIMILARES, EM CHAPA DE MADEIRA COMPENSADA RESINADA, E = 17 MM. AF_09/2020</t>
  </si>
  <si>
    <t xml:space="preserve"> 92263 </t>
  </si>
  <si>
    <t>TABUA *2,5 X 30 CM EM PINUS, MISTA OU EQUIVALENTE DA REGIAO - BRUTA</t>
  </si>
  <si>
    <t xml:space="preserve"> 00006212 </t>
  </si>
  <si>
    <t>PREGO DE ACO POLIDO COM CABECA 17 X 24 (2 1/4 X 11)</t>
  </si>
  <si>
    <t xml:space="preserve"> 00005073 </t>
  </si>
  <si>
    <t>CONCRETO FCK = 30MPA, TRAÇO 1:2,1:2,5 (EM MASSA SECA DE CIMENTO/ AREIA MÉDIA/ BRITA 1) - PREPARO MECÂNICO COM BETONEIRA 600 L. AF_05/2021</t>
  </si>
  <si>
    <t xml:space="preserve"> 94972 </t>
  </si>
  <si>
    <t>PREGO DE ACO POLIDO COM CABECA 15 X 18 (1 1/2 X 13)</t>
  </si>
  <si>
    <t xml:space="preserve"> 00005074 </t>
  </si>
  <si>
    <t>CONCRETO MAGRO PARA LASTRO, TRAÇO 1:4,5:4,5 (EM MASSA SECA DE CIMENTO/ AREIA MÉDIA/ BRITA 1) - PREPARO MECÂNICO COM BETONEIRA 600 L. AF_05/2021</t>
  </si>
  <si>
    <t xml:space="preserve"> 94968 </t>
  </si>
  <si>
    <t>COMPACTADOR DE SOLOS DE PERCUSSÃO (SOQUETE) COM MOTOR A GASOLINA 4 TEMPOS, POTÊNCIA 4 CV - CHP DIURNO. AF_08/2015</t>
  </si>
  <si>
    <t xml:space="preserve"> 91533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</si>
  <si>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</si>
  <si>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</si>
  <si>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</si>
  <si>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</si>
  <si>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COMPACTADOR DE SOLOS DE PERCUSSÃO (SOQUETE) COM MOTOR A GASOLINA 4 TEMPOS, POTÊNCIA 4 CV - CHI DIURNO. AF_08/2015</t>
  </si>
  <si>
    <t xml:space="preserve"> 91534 </t>
  </si>
  <si>
    <t>SERP - SERVIÇOS PRELIMINARES</t>
  </si>
  <si>
    <t>CONCRETAGEM DE RADIER, PISO DE CONCRETO OU LAJE SOBRE SOLO, FCK 30 MPA - LANÇAMENTO, ADENSAMENTO E ACABAMENTO. AF_09/2021</t>
  </si>
  <si>
    <t xml:space="preserve"> 97096 </t>
  </si>
  <si>
    <t>ARMAÇÃO PARA EXECUÇÃO DE RADIER, PISO DE CONCRETO OU LAJE SOBRE SOLO, COM USO DE TELA Q-113. AF_09/2021</t>
  </si>
  <si>
    <t xml:space="preserve"> 97089 </t>
  </si>
  <si>
    <t>CAMADA SEPARADORA PARA EXECUÇÃO DE RADIER, PISO DE CONCRETO OU LAJE SOBRE SOLO, EM LONA PLÁSTICA. AF_09/2021</t>
  </si>
  <si>
    <t xml:space="preserve"> 97087 </t>
  </si>
  <si>
    <t>FABRICAÇÃO, MONTAGEM E DESMONTAGEM DE FORMA PARA RADIER, PISO DE CONCRETO OU LAJE SOBRE SOLO, EM MADEIRA SERRADA, 4 UTILIZAÇÕES. AF_09/2021</t>
  </si>
  <si>
    <t xml:space="preserve"> 97086 </t>
  </si>
  <si>
    <t>COMPACTAÇÃO MECÂNICA DE SOLO PARA EXECUÇÃO DE RADIER, PISO DE CONCRETO OU LAJE SOBRE SOLO, COM COMPACTADOR DE SOLOS A PERCUSSÃO. AF_09/2021</t>
  </si>
  <si>
    <t xml:space="preserve"> 97083 </t>
  </si>
  <si>
    <t>LASTRO COM MATERIAL GRANULAR (PEDRA BRITADA N.2), APLICADO EM PISOS OU LAJES SOBRE SOLO, ESPESSURA DE *10 CM*. AF_08/2017</t>
  </si>
  <si>
    <t xml:space="preserve"> 96624 </t>
  </si>
  <si>
    <t>EPI - FAMILIA SERVENTE - HORISTA (ENCARGOS COMPLEMENTARES - COLETADO CAIXA)</t>
  </si>
  <si>
    <t xml:space="preserve"> 00043491 </t>
  </si>
  <si>
    <t>FERRAMENTAS - FAMILIA SERVENTE - HORISTA (ENCARGOS COMPLEMENTARES - COLETADO CAIXA)</t>
  </si>
  <si>
    <t xml:space="preserve"> 00043467 </t>
  </si>
  <si>
    <t>Taxas</t>
  </si>
  <si>
    <t>SEGURO - HORISTA (COLETADO CAIXA - ENCARGOS COMPLEMENTARES)</t>
  </si>
  <si>
    <t xml:space="preserve"> 00037373 </t>
  </si>
  <si>
    <t>Outros</t>
  </si>
  <si>
    <t>EXAMES - HORISTA (COLETADO CAIXA - ENCARGOS COMPLEMENTARES)</t>
  </si>
  <si>
    <t xml:space="preserve"> 00037372 </t>
  </si>
  <si>
    <t>Serviços</t>
  </si>
  <si>
    <t>TRANSPORTE - HORISTA (COLETADO CAIXA - ENCARGOS COMPLEMENTARES)</t>
  </si>
  <si>
    <t xml:space="preserve"> 00037371 </t>
  </si>
  <si>
    <t>ALIMENTACAO - HORISTA (COLETADO CAIXA - ENCARGOS COMPLEMENTARES)</t>
  </si>
  <si>
    <t xml:space="preserve"> 00037370 </t>
  </si>
  <si>
    <t>Mão de Obra</t>
  </si>
  <si>
    <t>SERVENTE DE OBRAS (HORISTA)</t>
  </si>
  <si>
    <t xml:space="preserve"> 00006111 </t>
  </si>
  <si>
    <t>CURSO DE CAPACITAÇÃO PARA SERVENTE (ENCARGOS COMPLEMENTARES) - HORISTA</t>
  </si>
  <si>
    <t xml:space="preserve"> 95378 </t>
  </si>
  <si>
    <t>TABUA *2,5 X 23* CM EM PINUS, MISTA OU EQUIVALENTE DA REGIAO - BRUTA</t>
  </si>
  <si>
    <t xml:space="preserve"> 00010567 </t>
  </si>
  <si>
    <t>CAIBRO NAO APARELHADO *6 X 6* CM, EM MACARANDUBA/MASSARANDUBA, ANGELIM OU EQUIVALENTE DA REGIAO - BRUTA</t>
  </si>
  <si>
    <t xml:space="preserve"> 00004433 </t>
  </si>
  <si>
    <t>SARRAFO NAO APARELHADO *2,5 X 7* CM, EM MACARANDUBA/MASSARANDUBA, ANGELIM, PEROBA-ROSA OU EQUIVALENTE DA REGIAO - BRUTA</t>
  </si>
  <si>
    <t xml:space="preserve"> 00004417 </t>
  </si>
  <si>
    <t>CONCRETO MAGRO PARA LASTRO, TRAÇO 1:4,5:4,5 (EM MASSA SECA DE CIMENTO/ AREIA MÉDIA/ BRITA 1) - PREPARO MANUAL. AF_05/2021</t>
  </si>
  <si>
    <t xml:space="preserve"> 94974 </t>
  </si>
  <si>
    <t>SERT - SERVIÇOS TÉCNICOS</t>
  </si>
  <si>
    <t>PREGO DE ACO POLIDO COM CABECA 10 X 10 (7/8 X 17)</t>
  </si>
  <si>
    <t xml:space="preserve"> 00005065 </t>
  </si>
  <si>
    <t>PLACA DE OBRA (PARA CONSTRUCAO CIVIL) EM CHAPA GALVANIZADA *N. 22*, ADESIVADA, DE *2,4 X 1,2* M (SEM POSTES PARA FIXACAO)</t>
  </si>
  <si>
    <t xml:space="preserve"> 00004813 </t>
  </si>
  <si>
    <t>PINTURA IMUNIZANTE PARA MADEIRA, 2 DEMÃOS. AF_01/2021</t>
  </si>
  <si>
    <t xml:space="preserve"> 102234 </t>
  </si>
  <si>
    <t>PAVI - PAVIMENTAÇÃO</t>
  </si>
  <si>
    <t>EPI - FAMILIA ENGENHEIRO CIVIL - HORISTA (ENCARGOS COMPLEMENTARES - COLETADO CAIXA)</t>
  </si>
  <si>
    <t xml:space="preserve"> 00043486 </t>
  </si>
  <si>
    <t>FERRAMENTAS - FAMILIA ENGENHEIRO CIVIL - HORISTA (ENCARGOS COMPLEMENTARES - COLETADO CAIXA)</t>
  </si>
  <si>
    <t xml:space="preserve"> 00043462 </t>
  </si>
  <si>
    <t>ENGENHEIRO CIVIL DE OBRA JUNIOR (HORISTA)</t>
  </si>
  <si>
    <t xml:space="preserve"> 00002706 </t>
  </si>
  <si>
    <t>CURSO DE CAPACITAÇÃO PARA ENGENHEIRO CIVIL DE OBRA JÚNIOR (ENCARGOS COMPLEMENTARES) - HORISTA</t>
  </si>
  <si>
    <t xml:space="preserve"> 95402 </t>
  </si>
  <si>
    <t>EPI - FAMILIA ENCARREGADO GERAL - HORISTA (ENCARGOS COMPLEMENTARES - COLETADO CAIXA)</t>
  </si>
  <si>
    <t xml:space="preserve"> 00043487 </t>
  </si>
  <si>
    <t>FERRAMENTAS - FAMILIA ENCARREGADO GERAL - HORISTA (ENCARGOS COMPLEMENTARES - COLETADO CAIXA)</t>
  </si>
  <si>
    <t xml:space="preserve"> 00043463 </t>
  </si>
  <si>
    <t>MESTRE DE OBRAS (HORISTA)</t>
  </si>
  <si>
    <t xml:space="preserve"> 00004069 </t>
  </si>
  <si>
    <t>CURSO DE CAPACITAÇÃO PARA MESTRE DE OBRAS (ENCARGOS COMPLEMENTARES) - HORISTA</t>
  </si>
  <si>
    <t xml:space="preserve"> 95405 </t>
  </si>
  <si>
    <t>Planilha Orçamentária Analítica</t>
  </si>
  <si>
    <t>1.086.397,72</t>
  </si>
  <si>
    <t>866.550,10</t>
  </si>
  <si>
    <t>573.804,41</t>
  </si>
  <si>
    <t>272.695,20</t>
  </si>
  <si>
    <t>125.414,67</t>
  </si>
  <si>
    <t>Custo Acumulado</t>
  </si>
  <si>
    <t>100,0%</t>
  </si>
  <si>
    <t>79,76%</t>
  </si>
  <si>
    <t>52,82%</t>
  </si>
  <si>
    <t>25,1%</t>
  </si>
  <si>
    <t>11,54%</t>
  </si>
  <si>
    <t>Porcentagem Acumulado</t>
  </si>
  <si>
    <t>219.847,59</t>
  </si>
  <si>
    <t>292.745,69</t>
  </si>
  <si>
    <t>301.109,21</t>
  </si>
  <si>
    <t>147.280,53</t>
  </si>
  <si>
    <t>Custo</t>
  </si>
  <si>
    <t>20,24%</t>
  </si>
  <si>
    <t>26,95%</t>
  </si>
  <si>
    <t>27,72%</t>
  </si>
  <si>
    <t>13,56%</t>
  </si>
  <si>
    <t>Porcentagem</t>
  </si>
  <si>
    <t>100,00%
4.611,41</t>
  </si>
  <si>
    <t/>
  </si>
  <si>
    <t>100,00%
27.716,56</t>
  </si>
  <si>
    <t>50,00%
572,34</t>
  </si>
  <si>
    <t>100,00%
1.144,68</t>
  </si>
  <si>
    <t>10,00%
1.151,12</t>
  </si>
  <si>
    <t>30,00%
3.453,35</t>
  </si>
  <si>
    <t>50,00%
5.755,59</t>
  </si>
  <si>
    <t>100,00%
11.511,18</t>
  </si>
  <si>
    <t>20,00%
3.358,13</t>
  </si>
  <si>
    <t>30,00%
5.037,19</t>
  </si>
  <si>
    <t>50,00%
8.395,32</t>
  </si>
  <si>
    <t>100,00%
16.790,63</t>
  </si>
  <si>
    <t>50,00%
24.466,40</t>
  </si>
  <si>
    <t>40,00%
19.573,12</t>
  </si>
  <si>
    <t>10,00%
4.893,28</t>
  </si>
  <si>
    <t>100,00%
48.932,79</t>
  </si>
  <si>
    <t>100,00%
61.105,20</t>
  </si>
  <si>
    <t>25,00%
15.149,43</t>
  </si>
  <si>
    <t>40,00%
24.239,09</t>
  </si>
  <si>
    <t>35,00%
21.209,20</t>
  </si>
  <si>
    <t>100,00%
60.597,72</t>
  </si>
  <si>
    <t>30,00%
69.534,27</t>
  </si>
  <si>
    <t>50,00%
115.890,45</t>
  </si>
  <si>
    <t>20,00%
46.356,18</t>
  </si>
  <si>
    <t>100,00%
231.780,89</t>
  </si>
  <si>
    <t>100,00%
2.919,37</t>
  </si>
  <si>
    <t>50,00%
87.564,72</t>
  </si>
  <si>
    <t>100,00%
175.129,44</t>
  </si>
  <si>
    <t>50,00%
23.275,29</t>
  </si>
  <si>
    <t>100,00%
46.550,57</t>
  </si>
  <si>
    <t>30,00%
18.796,10</t>
  </si>
  <si>
    <t>50,00%
31.326,83</t>
  </si>
  <si>
    <t>20,00%
12.530,73</t>
  </si>
  <si>
    <t>100,00%
62.653,66</t>
  </si>
  <si>
    <t>50,00%
94.276,92</t>
  </si>
  <si>
    <t>100,00%
188.553,83</t>
  </si>
  <si>
    <t>100,00%
76.830,75</t>
  </si>
  <si>
    <t>100,00%
5.522,74</t>
  </si>
  <si>
    <t>100,00%
26.971,20</t>
  </si>
  <si>
    <t>20,00%
7.415,02</t>
  </si>
  <si>
    <t>100,00%
37.075,10</t>
  </si>
  <si>
    <t>150 DIAS</t>
  </si>
  <si>
    <t>120 DIAS</t>
  </si>
  <si>
    <t>90 DIAS</t>
  </si>
  <si>
    <t>60 DIAS</t>
  </si>
  <si>
    <t>30 DIAS</t>
  </si>
  <si>
    <t>Total Por Etapa</t>
  </si>
  <si>
    <t>Cronograma Físico e Financeiro</t>
  </si>
  <si>
    <t>R$ 35.395,67</t>
  </si>
  <si>
    <t>R$ 0,00</t>
  </si>
  <si>
    <t>Franquia</t>
  </si>
  <si>
    <t>Transporte</t>
  </si>
  <si>
    <t>Verba</t>
  </si>
  <si>
    <t>Aluguel</t>
  </si>
  <si>
    <t>Administração</t>
  </si>
  <si>
    <t>R$ 493,02</t>
  </si>
  <si>
    <t>R$ 11.634,05</t>
  </si>
  <si>
    <t>R$ 696.693,37</t>
  </si>
  <si>
    <t>R$ 295.436,19</t>
  </si>
  <si>
    <t>R$ 12,79</t>
  </si>
  <si>
    <t>Equipamento para Aquisição Permanente</t>
  </si>
  <si>
    <t>R$ 46.797,87</t>
  </si>
  <si>
    <t>Totais por Tipo</t>
  </si>
  <si>
    <t>100,01%</t>
  </si>
  <si>
    <t>0,00%</t>
  </si>
  <si>
    <t>0,03</t>
  </si>
  <si>
    <t>13.588,92</t>
  </si>
  <si>
    <t>0,0000025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</si>
  <si>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</si>
  <si>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00001442 </t>
  </si>
  <si>
    <t>0,22</t>
  </si>
  <si>
    <t>103.440,82</t>
  </si>
  <si>
    <t>0,0000021</t>
  </si>
  <si>
    <t>TANQUE DE ACO CARBONO NAO REVESTIDO, PARA TRANSPORTE DE AGUA COM CAPACIDADE DE 10 M3, COM BOMBA CENTRIFUGA POR TOMADA DE FORCA, VAZAO MAXIMA *75* M3/H (INCLUI MONTAGEM, NAO INCLUI CAMINHAO)</t>
  </si>
  <si>
    <t xml:space="preserve"> 00037736 </t>
  </si>
  <si>
    <t>0,40</t>
  </si>
  <si>
    <t>16.187,07</t>
  </si>
  <si>
    <t>0,0000245</t>
  </si>
  <si>
    <t>COMPACTADOR DE SOLO A PERCUSSAO (SOQUETE), A GASOLINA 4 TEMPOS, PESO 55 A 65 KG, FORCA DE IMPACTO 1.000 A 1.500 KGF, FREQ. 600 A 700 GOLPES P/ MINUTO, VELOCIDADE TRABALHO DE 10 A 15 M/MIN, POT. DE 2,00 A 3,00 HP</t>
  </si>
  <si>
    <t xml:space="preserve"> 00011281 </t>
  </si>
  <si>
    <t>0,50</t>
  </si>
  <si>
    <t>32,72</t>
  </si>
  <si>
    <t>0,0153172</t>
  </si>
  <si>
    <t>MOTORISTA DE CAMINHAO (HORISTA)</t>
  </si>
  <si>
    <t xml:space="preserve"> 00004093 </t>
  </si>
  <si>
    <t>0,54</t>
  </si>
  <si>
    <t>0,01</t>
  </si>
  <si>
    <t>54,0000000</t>
  </si>
  <si>
    <t>1,05</t>
  </si>
  <si>
    <t>1,0000000</t>
  </si>
  <si>
    <t>1,49</t>
  </si>
  <si>
    <t>43,89</t>
  </si>
  <si>
    <t>0,0339000</t>
  </si>
  <si>
    <t>1,54</t>
  </si>
  <si>
    <t>855.455,81</t>
  </si>
  <si>
    <t>0,0000018</t>
  </si>
  <si>
    <t>CAMINHAO TRUCADO, PESO BRUTO TOTAL 23000 KG, CARGA UTIL MAXIMA 15285 KG, DISTANCIA ENTRE EIXOS 4,80 M, POTENCIA 326 CV (INCLUI CABINE E CHASSI, NAO INCLUI CARROCERIA)</t>
  </si>
  <si>
    <t xml:space="preserve"> 00037758 </t>
  </si>
  <si>
    <t>1,64</t>
  </si>
  <si>
    <t>20.057,89</t>
  </si>
  <si>
    <t>0,0000816</t>
  </si>
  <si>
    <t>COMPACTADOR DE SOLOS DE PERCURSAO (SOQUETE) COM MOTOR A GASOLINA 4 TEMPOS DE 4 HP (4 CV)</t>
  </si>
  <si>
    <t xml:space="preserve"> 00013458 </t>
  </si>
  <si>
    <t>2,34</t>
  </si>
  <si>
    <t>30,40</t>
  </si>
  <si>
    <t>0,0770000</t>
  </si>
  <si>
    <t>PREGO DE ACO POLIDO COM CABECA 12 X 12</t>
  </si>
  <si>
    <t xml:space="preserve"> 00005066 </t>
  </si>
  <si>
    <t>2,44</t>
  </si>
  <si>
    <t>0,61</t>
  </si>
  <si>
    <t>4,0000000</t>
  </si>
  <si>
    <t>100,00%</t>
  </si>
  <si>
    <t>2,55</t>
  </si>
  <si>
    <t>25,55</t>
  </si>
  <si>
    <t>0,0999601</t>
  </si>
  <si>
    <t>PREGO DE ACO POLIDO COM CABECA 15 X 15 (1 1/4 X 13)</t>
  </si>
  <si>
    <t xml:space="preserve"> 00020247 </t>
  </si>
  <si>
    <t>2,66</t>
  </si>
  <si>
    <t>1,33</t>
  </si>
  <si>
    <t>2,0000000</t>
  </si>
  <si>
    <t>2,69</t>
  </si>
  <si>
    <t>23,51</t>
  </si>
  <si>
    <t>0,1146000</t>
  </si>
  <si>
    <t>2,75</t>
  </si>
  <si>
    <t>17,39</t>
  </si>
  <si>
    <t>0,1584000</t>
  </si>
  <si>
    <t>3,88</t>
  </si>
  <si>
    <t>23,07</t>
  </si>
  <si>
    <t>0,1680000</t>
  </si>
  <si>
    <t>PREGO DE ACO POLIDO COM CABECA 18 X 30 (2 3/4 X 10)</t>
  </si>
  <si>
    <t xml:space="preserve"> 00005075 </t>
  </si>
  <si>
    <t>4,64</t>
  </si>
  <si>
    <t>1,16</t>
  </si>
  <si>
    <t>5,06</t>
  </si>
  <si>
    <t>7,41</t>
  </si>
  <si>
    <t>0,6826646</t>
  </si>
  <si>
    <t>GASOLINA COMUM</t>
  </si>
  <si>
    <t xml:space="preserve"> 00004222 </t>
  </si>
  <si>
    <t>5,36</t>
  </si>
  <si>
    <t>2,68</t>
  </si>
  <si>
    <t>5,53</t>
  </si>
  <si>
    <t>5,96</t>
  </si>
  <si>
    <t>23,81</t>
  </si>
  <si>
    <t>0,2504828</t>
  </si>
  <si>
    <t>OPERADOR DE ESCAVADEIRA (HORISTA)</t>
  </si>
  <si>
    <t xml:space="preserve"> 00004234 </t>
  </si>
  <si>
    <t>6,19</t>
  </si>
  <si>
    <t>6,70</t>
  </si>
  <si>
    <t>3,35</t>
  </si>
  <si>
    <t>6,99</t>
  </si>
  <si>
    <t>2,33</t>
  </si>
  <si>
    <t>3,0000000</t>
  </si>
  <si>
    <t>7,12</t>
  </si>
  <si>
    <t>7,29</t>
  </si>
  <si>
    <t>4,78</t>
  </si>
  <si>
    <t>1,5255000</t>
  </si>
  <si>
    <t>7,57</t>
  </si>
  <si>
    <t>7,68</t>
  </si>
  <si>
    <t>4,71</t>
  </si>
  <si>
    <t>1,6307000</t>
  </si>
  <si>
    <t>7,76</t>
  </si>
  <si>
    <t>1,94</t>
  </si>
  <si>
    <t>8,10</t>
  </si>
  <si>
    <t>4,05</t>
  </si>
  <si>
    <t>8,16</t>
  </si>
  <si>
    <t>2,04</t>
  </si>
  <si>
    <t>99,99%</t>
  </si>
  <si>
    <t>8,31</t>
  </si>
  <si>
    <t>9,13</t>
  </si>
  <si>
    <t>0,9097920</t>
  </si>
  <si>
    <t>ADITIVO IMPERMEABILIZANTE DE PEGA NORMAL PARA ARGAMASSAS E CONCRETOS SEM ARMACAO, LIQUIDO E ISENTO DE CLORETOS</t>
  </si>
  <si>
    <t xml:space="preserve"> 00000123 </t>
  </si>
  <si>
    <t>8,36</t>
  </si>
  <si>
    <t>4,18</t>
  </si>
  <si>
    <t>8,53</t>
  </si>
  <si>
    <t>7,50</t>
  </si>
  <si>
    <t>1,1368072</t>
  </si>
  <si>
    <t>OLEO DIESEL COMBUSTIVEL COMUM METROPOLITANO S-10 OU S-500</t>
  </si>
  <si>
    <t xml:space="preserve"> 00004221 </t>
  </si>
  <si>
    <t>9,09</t>
  </si>
  <si>
    <t>9,32</t>
  </si>
  <si>
    <t>9,41</t>
  </si>
  <si>
    <t>940,9709359</t>
  </si>
  <si>
    <t>FERRAMENTAS - FAMILIA OPERADOR ESCAVADEIRA - HORISTA (ENCARGOS COMPLEMENTARES - COLETADO CAIXA)</t>
  </si>
  <si>
    <t xml:space="preserve"> 00043464 </t>
  </si>
  <si>
    <t>9,70</t>
  </si>
  <si>
    <t>0,07</t>
  </si>
  <si>
    <t>138,6000000</t>
  </si>
  <si>
    <t>PARAFUSO ROSCA SOBERBA ZINCADO CABECA CHATA FENDA SIMPLES 3,5 X 25 MM (1 ")</t>
  </si>
  <si>
    <t xml:space="preserve"> 00011055 </t>
  </si>
  <si>
    <t>10,69</t>
  </si>
  <si>
    <t>10,80</t>
  </si>
  <si>
    <t>0,90</t>
  </si>
  <si>
    <t>12,0000000</t>
  </si>
  <si>
    <t>10,93</t>
  </si>
  <si>
    <t>25,94</t>
  </si>
  <si>
    <t>0,4212000</t>
  </si>
  <si>
    <t>PREGO DE ACO POLIDO SEM CABECA 15 X 15 (1 1/4 X 13)</t>
  </si>
  <si>
    <t xml:space="preserve"> 00039026 </t>
  </si>
  <si>
    <t>11,00</t>
  </si>
  <si>
    <t>2,20</t>
  </si>
  <si>
    <t>5,0000000</t>
  </si>
  <si>
    <t>99,98%</t>
  </si>
  <si>
    <t>11,10</t>
  </si>
  <si>
    <t>3,70</t>
  </si>
  <si>
    <t>12,29</t>
  </si>
  <si>
    <t>228,06</t>
  </si>
  <si>
    <t>0,0539000</t>
  </si>
  <si>
    <t>PEDRA BRITADA N. 0, OU PEDRISCO (4,8 A 9,5 MM) POSTO PEDREIRA/FORNECEDOR, SEM FRETE</t>
  </si>
  <si>
    <t xml:space="preserve"> 00004720 </t>
  </si>
  <si>
    <t>12,54</t>
  </si>
  <si>
    <t>3,06</t>
  </si>
  <si>
    <t>4,0976000</t>
  </si>
  <si>
    <t>LONA PLASTICA EXTRA FORTE PRETA, E = 200 MICRA</t>
  </si>
  <si>
    <t xml:space="preserve"> 00042408 </t>
  </si>
  <si>
    <t>12,75</t>
  </si>
  <si>
    <t>12,79</t>
  </si>
  <si>
    <t>548.913,37</t>
  </si>
  <si>
    <t>0,0000233</t>
  </si>
  <si>
    <t>RETROESCAVADEIRA SOBRE RODAS COM CARREGADEIRA, TRACAO 4 X 4, POTENCIA LIQUIDA 88 HP, PESO OPERACIONAL MINIMO DE 6674 KG, CAPACIDADE DA CARREGADEIRA DE 1,00 M3 E DA RETROESCAVADEIRA MINIMA DE 0,26 M3, PROFUNDIDADE DE ESCAVACAO MAXIMA DE 4,37 M</t>
  </si>
  <si>
    <t xml:space="preserve"> 00036531 </t>
  </si>
  <si>
    <t>13,56</t>
  </si>
  <si>
    <t>38,21</t>
  </si>
  <si>
    <t>0,3550000</t>
  </si>
  <si>
    <t>13,60</t>
  </si>
  <si>
    <t>0,80</t>
  </si>
  <si>
    <t>17,0000000</t>
  </si>
  <si>
    <t>15,20</t>
  </si>
  <si>
    <t>5.516,75</t>
  </si>
  <si>
    <t>0,0027559</t>
  </si>
  <si>
    <t>GUINCHO ELETRICO DE COLUNA, CAPACIDADE 400 KG, COM MOTO FREIO, MOTOR TRIFASICO DE 1,25 CV</t>
  </si>
  <si>
    <t xml:space="preserve"> 00036487 </t>
  </si>
  <si>
    <t>15,64</t>
  </si>
  <si>
    <t>3,91</t>
  </si>
  <si>
    <t>99,97%</t>
  </si>
  <si>
    <t>15,68</t>
  </si>
  <si>
    <t>158,48</t>
  </si>
  <si>
    <t>0,0989400</t>
  </si>
  <si>
    <t>AREIA GROSSA - POSTO JAZIDA/FORNECEDOR (RETIRADO NA JAZIDA, SEM TRANSPORTE)</t>
  </si>
  <si>
    <t xml:space="preserve"> 00000367 </t>
  </si>
  <si>
    <t>15,97</t>
  </si>
  <si>
    <t>32,69</t>
  </si>
  <si>
    <t>0,4885500</t>
  </si>
  <si>
    <t>IMUNIZANTE PARA MADEIRA, INCOLOR</t>
  </si>
  <si>
    <t xml:space="preserve"> 00007340 </t>
  </si>
  <si>
    <t>16,10</t>
  </si>
  <si>
    <t>13,76</t>
  </si>
  <si>
    <t>1,1697000</t>
  </si>
  <si>
    <t>TINTA ASFALTICA IMPERMEABILIZANTE DISPERSA EM AGUA, PARA MATERIAIS CIMENTICIOS</t>
  </si>
  <si>
    <t xml:space="preserve"> 00007319 </t>
  </si>
  <si>
    <t>18,11</t>
  </si>
  <si>
    <t>25,85</t>
  </si>
  <si>
    <t>0,7005600</t>
  </si>
  <si>
    <t>19,21</t>
  </si>
  <si>
    <t>0,51</t>
  </si>
  <si>
    <t>37,6658120</t>
  </si>
  <si>
    <t>20,07</t>
  </si>
  <si>
    <t>99,96%</t>
  </si>
  <si>
    <t>20,59</t>
  </si>
  <si>
    <t>20,94</t>
  </si>
  <si>
    <t>21,30</t>
  </si>
  <si>
    <t>4,26</t>
  </si>
  <si>
    <t>22,12</t>
  </si>
  <si>
    <t>12,02</t>
  </si>
  <si>
    <t>1,8403451</t>
  </si>
  <si>
    <t>ASSENTADOR DE MANILHAS (HORISTA)</t>
  </si>
  <si>
    <t xml:space="preserve"> 00040331 </t>
  </si>
  <si>
    <t>23,09</t>
  </si>
  <si>
    <t>99,95%</t>
  </si>
  <si>
    <t>26,16</t>
  </si>
  <si>
    <t>6,54</t>
  </si>
  <si>
    <t>26,41</t>
  </si>
  <si>
    <t>3,30</t>
  </si>
  <si>
    <t>8,0029780</t>
  </si>
  <si>
    <t>26,82</t>
  </si>
  <si>
    <t>18,0000000</t>
  </si>
  <si>
    <t>29,07</t>
  </si>
  <si>
    <t>99,94%</t>
  </si>
  <si>
    <t>29,43</t>
  </si>
  <si>
    <t>1.774,71</t>
  </si>
  <si>
    <t>0,0165817</t>
  </si>
  <si>
    <t>SERRA CIRCULAR DE BANCADA COM MOTOR ELETRICO, POTENCIA DE *1600* W, PARA DISCO DE DIAMETRO DE 10" (250 MM)</t>
  </si>
  <si>
    <t xml:space="preserve"> 00014618 </t>
  </si>
  <si>
    <t>30,35</t>
  </si>
  <si>
    <t>6,07</t>
  </si>
  <si>
    <t>31,70</t>
  </si>
  <si>
    <t>32,27</t>
  </si>
  <si>
    <t>23,05</t>
  </si>
  <si>
    <t>1,4000000</t>
  </si>
  <si>
    <t>PREGO DE ACO POLIDO COM CABECA 19  X 36 (3 1/4  X  9)</t>
  </si>
  <si>
    <t xml:space="preserve"> 00039027 </t>
  </si>
  <si>
    <t>99,93%</t>
  </si>
  <si>
    <t>37,60</t>
  </si>
  <si>
    <t>4,70</t>
  </si>
  <si>
    <t>8,0000000</t>
  </si>
  <si>
    <t>39,42</t>
  </si>
  <si>
    <t>24,69</t>
  </si>
  <si>
    <t>1,5967980</t>
  </si>
  <si>
    <t>40,18</t>
  </si>
  <si>
    <t>5,74</t>
  </si>
  <si>
    <t>7,0000000</t>
  </si>
  <si>
    <t>99,92%</t>
  </si>
  <si>
    <t>41,76</t>
  </si>
  <si>
    <t>13,92</t>
  </si>
  <si>
    <t>42,06</t>
  </si>
  <si>
    <t>7,88</t>
  </si>
  <si>
    <t>5,3377940</t>
  </si>
  <si>
    <t>99,91%</t>
  </si>
  <si>
    <t>42,66</t>
  </si>
  <si>
    <t>13,94</t>
  </si>
  <si>
    <t>3,0600000</t>
  </si>
  <si>
    <t>43,40</t>
  </si>
  <si>
    <t>10,85</t>
  </si>
  <si>
    <t>48,00</t>
  </si>
  <si>
    <t>0,12</t>
  </si>
  <si>
    <t>400,0000000</t>
  </si>
  <si>
    <t>99,90%</t>
  </si>
  <si>
    <t>48,06</t>
  </si>
  <si>
    <t>0,89</t>
  </si>
  <si>
    <t>49,65</t>
  </si>
  <si>
    <t>8,62</t>
  </si>
  <si>
    <t>5,7600000</t>
  </si>
  <si>
    <t>99,89%</t>
  </si>
  <si>
    <t>50,22</t>
  </si>
  <si>
    <t>8,37</t>
  </si>
  <si>
    <t>6,0000000</t>
  </si>
  <si>
    <t>50,30</t>
  </si>
  <si>
    <t>99,88%</t>
  </si>
  <si>
    <t>50,84</t>
  </si>
  <si>
    <t>0,01%</t>
  </si>
  <si>
    <t>55,20</t>
  </si>
  <si>
    <t>11,04</t>
  </si>
  <si>
    <t>99,87%</t>
  </si>
  <si>
    <t>55,28</t>
  </si>
  <si>
    <t>27,64</t>
  </si>
  <si>
    <t>56,91</t>
  </si>
  <si>
    <t>8,13</t>
  </si>
  <si>
    <t>99,86%</t>
  </si>
  <si>
    <t>60,13</t>
  </si>
  <si>
    <t>20,53</t>
  </si>
  <si>
    <t>2,9289312</t>
  </si>
  <si>
    <t>VIDRACEIRO (HORISTA)</t>
  </si>
  <si>
    <t xml:space="preserve"> 00010489 </t>
  </si>
  <si>
    <t>64,21</t>
  </si>
  <si>
    <t>86,51</t>
  </si>
  <si>
    <t>0,7422720</t>
  </si>
  <si>
    <t>99,85%</t>
  </si>
  <si>
    <t>64,33</t>
  </si>
  <si>
    <t>0,16</t>
  </si>
  <si>
    <t>402,0457000</t>
  </si>
  <si>
    <t>65,36</t>
  </si>
  <si>
    <t>99,84%</t>
  </si>
  <si>
    <t>68,92</t>
  </si>
  <si>
    <t>15,27</t>
  </si>
  <si>
    <t>4,5136200</t>
  </si>
  <si>
    <t>99,83%</t>
  </si>
  <si>
    <t>70,00</t>
  </si>
  <si>
    <t>10,00</t>
  </si>
  <si>
    <t>70,45</t>
  </si>
  <si>
    <t>4,44</t>
  </si>
  <si>
    <t>15,8670000</t>
  </si>
  <si>
    <t>99,82%</t>
  </si>
  <si>
    <t>74,20</t>
  </si>
  <si>
    <t>18,55</t>
  </si>
  <si>
    <t>99,81%</t>
  </si>
  <si>
    <t>75,79</t>
  </si>
  <si>
    <t>9,61</t>
  </si>
  <si>
    <t>7,8863040</t>
  </si>
  <si>
    <t>TRELICA NERVURADA (ESPACADOR), ALTURA = 120,0 MM, DIAMETRO DOS BANZOS INFERIORES E SUPERIOR = 6,0 MM, DIAMETRO DA DIAGONAL = 4,2 MM</t>
  </si>
  <si>
    <t xml:space="preserve"> 00042407 </t>
  </si>
  <si>
    <t>85,47</t>
  </si>
  <si>
    <t>1,38</t>
  </si>
  <si>
    <t>61,9340170</t>
  </si>
  <si>
    <t>99,80%</t>
  </si>
  <si>
    <t>88,24</t>
  </si>
  <si>
    <t>22,68</t>
  </si>
  <si>
    <t>3,8904800</t>
  </si>
  <si>
    <t>99,79%</t>
  </si>
  <si>
    <t>89,96</t>
  </si>
  <si>
    <t>13,63</t>
  </si>
  <si>
    <t>6,6000000</t>
  </si>
  <si>
    <t>99,78%</t>
  </si>
  <si>
    <t>90,54</t>
  </si>
  <si>
    <t>10,06</t>
  </si>
  <si>
    <t>9,0000000</t>
  </si>
  <si>
    <t>99,77%</t>
  </si>
  <si>
    <t>93,10</t>
  </si>
  <si>
    <t>198,57</t>
  </si>
  <si>
    <t>0,4688600</t>
  </si>
  <si>
    <t>PEDRA BRITADA N. 2 (19 A 38 MM) POSTO PEDREIRA/FORNECEDOR, SEM FRETE</t>
  </si>
  <si>
    <t xml:space="preserve"> 00004718 </t>
  </si>
  <si>
    <t>95,00</t>
  </si>
  <si>
    <t>0,28</t>
  </si>
  <si>
    <t>339,2720100</t>
  </si>
  <si>
    <t>99,76%</t>
  </si>
  <si>
    <t>99,88</t>
  </si>
  <si>
    <t>9,08</t>
  </si>
  <si>
    <t>11,0000000</t>
  </si>
  <si>
    <t>99,75%</t>
  </si>
  <si>
    <t>106,48</t>
  </si>
  <si>
    <t>13,31</t>
  </si>
  <si>
    <t>ANEL DE VEDACAO, PVC FLEXIVEL, 100 MM, PARA SAIDA DE BACIA / VASO SANITARIO</t>
  </si>
  <si>
    <t xml:space="preserve"> 00006138 </t>
  </si>
  <si>
    <t>99,74%</t>
  </si>
  <si>
    <t>110,30</t>
  </si>
  <si>
    <t>5,09</t>
  </si>
  <si>
    <t>21,6698000</t>
  </si>
  <si>
    <t>99,73%</t>
  </si>
  <si>
    <t>111,56</t>
  </si>
  <si>
    <t>0,37</t>
  </si>
  <si>
    <t>301,5211580</t>
  </si>
  <si>
    <t>FERRAMENTAS - FAMILIA ENCANADOR - HORISTA (ENCARGOS COMPLEMENTARES - COLETADO CAIXA)</t>
  </si>
  <si>
    <t xml:space="preserve"> 00043461 </t>
  </si>
  <si>
    <t>99,72%</t>
  </si>
  <si>
    <t>115,03</t>
  </si>
  <si>
    <t>21,66</t>
  </si>
  <si>
    <t>5,3105520</t>
  </si>
  <si>
    <t>99,71%</t>
  </si>
  <si>
    <t>116,16</t>
  </si>
  <si>
    <t>18,99</t>
  </si>
  <si>
    <t>6,1170396</t>
  </si>
  <si>
    <t>AJUDANTE ESPECIALIZADO (HORISTA)</t>
  </si>
  <si>
    <t xml:space="preserve"> 00000242 </t>
  </si>
  <si>
    <t>99,70%</t>
  </si>
  <si>
    <t>117,90</t>
  </si>
  <si>
    <t>11,79</t>
  </si>
  <si>
    <t>10,0000000</t>
  </si>
  <si>
    <t>TOMADA 2P+T 20A, 250V (APENAS MODULO)</t>
  </si>
  <si>
    <t xml:space="preserve"> 00038102 </t>
  </si>
  <si>
    <t>99,69%</t>
  </si>
  <si>
    <t>119,74</t>
  </si>
  <si>
    <t>56,79</t>
  </si>
  <si>
    <t>2,1084000</t>
  </si>
  <si>
    <t>MASSA PLASTICA PARA MARMORE/GRANITO</t>
  </si>
  <si>
    <t xml:space="preserve"> 00004823 </t>
  </si>
  <si>
    <t>99,67%</t>
  </si>
  <si>
    <t>121,04</t>
  </si>
  <si>
    <t>26.911,06</t>
  </si>
  <si>
    <t>0,0044976</t>
  </si>
  <si>
    <t>BETONEIRA, CAPACIDADE NOMINAL 600 L, CAPACIDADE DE MISTURA  360L, MOTOR ELETRICO TRIFASICO 220/380V, POTENCIA 4CV, EXCLUSO CARREGADOR</t>
  </si>
  <si>
    <t xml:space="preserve"> 00036397 </t>
  </si>
  <si>
    <t>99,66%</t>
  </si>
  <si>
    <t>124,13</t>
  </si>
  <si>
    <t>8,77</t>
  </si>
  <si>
    <t>14,1534346</t>
  </si>
  <si>
    <t>99,65%</t>
  </si>
  <si>
    <t>124,56</t>
  </si>
  <si>
    <t>13,84</t>
  </si>
  <si>
    <t>99,64%</t>
  </si>
  <si>
    <t>124,72</t>
  </si>
  <si>
    <t>62,36</t>
  </si>
  <si>
    <t>99,63%</t>
  </si>
  <si>
    <t>125,37</t>
  </si>
  <si>
    <t>569,8800000</t>
  </si>
  <si>
    <t>99,62%</t>
  </si>
  <si>
    <t>128,98</t>
  </si>
  <si>
    <t>4.081,05</t>
  </si>
  <si>
    <t>0,0316048</t>
  </si>
  <si>
    <t>VIBRADOR DE IMERSAO, DIAMETRO DA PONTEIRA DE *45* MM, COM MOTOR ELETRICO TRIFASICO DE 2 HP (2 CV)</t>
  </si>
  <si>
    <t xml:space="preserve"> 00013896 </t>
  </si>
  <si>
    <t>99,61%</t>
  </si>
  <si>
    <t>133,00</t>
  </si>
  <si>
    <t>26,60</t>
  </si>
  <si>
    <t>99,59%</t>
  </si>
  <si>
    <t>137,05</t>
  </si>
  <si>
    <t>104,90</t>
  </si>
  <si>
    <t>1,3065000</t>
  </si>
  <si>
    <t>99,58%</t>
  </si>
  <si>
    <t>143,80</t>
  </si>
  <si>
    <t>6.615,63</t>
  </si>
  <si>
    <t>0,0217361</t>
  </si>
  <si>
    <t>BETONEIRA CAPACIDADE NOMINAL 400 L, CAPACIDADE DE MISTURA  280 L, MOTOR ELETRICO TRIFASICO 220/380 V POTENCIA 2 CV, SEM CARREGADOR</t>
  </si>
  <si>
    <t xml:space="preserve"> 00010535 </t>
  </si>
  <si>
    <t>99,57%</t>
  </si>
  <si>
    <t>149,21</t>
  </si>
  <si>
    <t>13,00</t>
  </si>
  <si>
    <t>11,4773120</t>
  </si>
  <si>
    <t>99,55%</t>
  </si>
  <si>
    <t>153,19</t>
  </si>
  <si>
    <t>178,59</t>
  </si>
  <si>
    <t>0,8578000</t>
  </si>
  <si>
    <t>REJUNTE EPOXI, QUALQUER COR</t>
  </si>
  <si>
    <t xml:space="preserve"> 00037329 </t>
  </si>
  <si>
    <t>99,54%</t>
  </si>
  <si>
    <t>156,64</t>
  </si>
  <si>
    <t>1,78</t>
  </si>
  <si>
    <t>88,0000000</t>
  </si>
  <si>
    <t>SUPORTE DE FIXACAO PARA ESPELHO / PLACA 4" X 2", PARA 3 MODULOS, PARA INSTALACAO DE TOMADAS E INTERRUPTORES (SOMENTE SUPORTE)</t>
  </si>
  <si>
    <t xml:space="preserve"> 00038099 </t>
  </si>
  <si>
    <t>99,53%</t>
  </si>
  <si>
    <t>161,75</t>
  </si>
  <si>
    <t>4,60</t>
  </si>
  <si>
    <t>35,1620430</t>
  </si>
  <si>
    <t>99,51%</t>
  </si>
  <si>
    <t>161,81</t>
  </si>
  <si>
    <t>5,88</t>
  </si>
  <si>
    <t>27,5188100</t>
  </si>
  <si>
    <t>99,50%</t>
  </si>
  <si>
    <t>0,02%</t>
  </si>
  <si>
    <t>177,01</t>
  </si>
  <si>
    <t>53,29</t>
  </si>
  <si>
    <t>3,3215500</t>
  </si>
  <si>
    <t>99,48%</t>
  </si>
  <si>
    <t>179,44</t>
  </si>
  <si>
    <t>7,6323200</t>
  </si>
  <si>
    <t>99,46%</t>
  </si>
  <si>
    <t>188,80</t>
  </si>
  <si>
    <t>94,40</t>
  </si>
  <si>
    <t>TORNEIRA DE MESA/BANCADA, PARA LAVATORIO, FIXA, METALICA CROMADA, PADRAO POPULAR, 1/2" OU 3/4" (REF 1193)</t>
  </si>
  <si>
    <t xml:space="preserve"> 00013415 </t>
  </si>
  <si>
    <t>99,45%</t>
  </si>
  <si>
    <t>190,89</t>
  </si>
  <si>
    <t>92,59</t>
  </si>
  <si>
    <t>2,0617000</t>
  </si>
  <si>
    <t>99,43%</t>
  </si>
  <si>
    <t>214,39</t>
  </si>
  <si>
    <t>0,26</t>
  </si>
  <si>
    <t>824,5818000</t>
  </si>
  <si>
    <t>99,41%</t>
  </si>
  <si>
    <t>216,11</t>
  </si>
  <si>
    <t>9,94</t>
  </si>
  <si>
    <t>21,7414960</t>
  </si>
  <si>
    <t>99,39%</t>
  </si>
  <si>
    <t>220,13</t>
  </si>
  <si>
    <t>22,89</t>
  </si>
  <si>
    <t>9,6167520</t>
  </si>
  <si>
    <t>TELA DE ACO SOLDADA NERVURADA, CA-60, Q-113, (1,8 KG/M2), DIAMETRO DO FIO = 3,8 MM, LARGURA = 2,45 M, ESPACAMENTO DA MALHA = 10 X 10 CM</t>
  </si>
  <si>
    <t xml:space="preserve"> 00039507 </t>
  </si>
  <si>
    <t>99,37%</t>
  </si>
  <si>
    <t>223,23</t>
  </si>
  <si>
    <t>15,62</t>
  </si>
  <si>
    <t>14,2914660</t>
  </si>
  <si>
    <t>99,35%</t>
  </si>
  <si>
    <t>231,42</t>
  </si>
  <si>
    <t>38,57</t>
  </si>
  <si>
    <t>99,33%</t>
  </si>
  <si>
    <t>235,21</t>
  </si>
  <si>
    <t>46,70</t>
  </si>
  <si>
    <t>5,0366400</t>
  </si>
  <si>
    <t>99,30%</t>
  </si>
  <si>
    <t>255,76</t>
  </si>
  <si>
    <t>9,19</t>
  </si>
  <si>
    <t>27,8300000</t>
  </si>
  <si>
    <t>99,28%</t>
  </si>
  <si>
    <t>264,60</t>
  </si>
  <si>
    <t>44,10</t>
  </si>
  <si>
    <t>99,26%</t>
  </si>
  <si>
    <t>0,03%</t>
  </si>
  <si>
    <t>275,28</t>
  </si>
  <si>
    <t>45,88</t>
  </si>
  <si>
    <t>99,23%</t>
  </si>
  <si>
    <t>276,32</t>
  </si>
  <si>
    <t>3,14</t>
  </si>
  <si>
    <t>99,21%</t>
  </si>
  <si>
    <t>300,96</t>
  </si>
  <si>
    <t>3,42</t>
  </si>
  <si>
    <t>ESPELHO / PLACA DE 3 POSTOS 4" X 2", PARA INSTALACAO DE TOMADAS E INTERRUPTORES</t>
  </si>
  <si>
    <t xml:space="preserve"> 00038094 </t>
  </si>
  <si>
    <t>99,18%</t>
  </si>
  <si>
    <t>302,12</t>
  </si>
  <si>
    <t>75,53</t>
  </si>
  <si>
    <t>VALVULA DE ESCOAMENTO PARA TANQUE, EM METAL CROMADO, 1.1/2 ", SEM LADRAO, COM TAMPAO PLASTICO</t>
  </si>
  <si>
    <t xml:space="preserve"> 00037588 </t>
  </si>
  <si>
    <t>99,15%</t>
  </si>
  <si>
    <t>331,20</t>
  </si>
  <si>
    <t>165,60</t>
  </si>
  <si>
    <t>FECHADURA ROSETA REDONDA PARA PORTA INTERNA, EM ACO INOX (MAQUINA, TESTA E CONTRA-TESTA) E EM ZAMAC (MACANETA, LINGUETA E TRINCOS) COM ACABAMENTO CROMADO, MAQUINA DE 55 MM, INCLUINDO CHAVE TIPO INTERNA</t>
  </si>
  <si>
    <t xml:space="preserve"> 00003093 </t>
  </si>
  <si>
    <t>99,12%</t>
  </si>
  <si>
    <t>333,31</t>
  </si>
  <si>
    <t>24,70</t>
  </si>
  <si>
    <t>13,4943626</t>
  </si>
  <si>
    <t>OPERADOR DE GUINDASTE (HORISTA)</t>
  </si>
  <si>
    <t xml:space="preserve"> 00004254 </t>
  </si>
  <si>
    <t>99,09%</t>
  </si>
  <si>
    <t>344,51</t>
  </si>
  <si>
    <t>1,27</t>
  </si>
  <si>
    <t>271,2669186</t>
  </si>
  <si>
    <t>KWH</t>
  </si>
  <si>
    <t>ENERGIA ELETRICA ATE 2000 KWH INDUSTRIAL, SEM DEMANDA</t>
  </si>
  <si>
    <t xml:space="preserve"> 00002705 </t>
  </si>
  <si>
    <t>99,06%</t>
  </si>
  <si>
    <t>346,50</t>
  </si>
  <si>
    <t>57,75</t>
  </si>
  <si>
    <t>99,03%</t>
  </si>
  <si>
    <t>350,10</t>
  </si>
  <si>
    <t>28,18</t>
  </si>
  <si>
    <t>12,4237120</t>
  </si>
  <si>
    <t>98,99%</t>
  </si>
  <si>
    <t>370,26</t>
  </si>
  <si>
    <t>20,57</t>
  </si>
  <si>
    <t>98,96%</t>
  </si>
  <si>
    <t>372,14</t>
  </si>
  <si>
    <t>8,09</t>
  </si>
  <si>
    <t>46,0000000</t>
  </si>
  <si>
    <t>INTERRUPTOR SIMPLES 10A, 250V (APENAS MODULO)</t>
  </si>
  <si>
    <t xml:space="preserve"> 00038112 </t>
  </si>
  <si>
    <t>98,92%</t>
  </si>
  <si>
    <t>0,04%</t>
  </si>
  <si>
    <t>382,93</t>
  </si>
  <si>
    <t>EPI - FAMILIA ENCANADOR - HORISTA (ENCARGOS COMPLEMENTARES - COLETADO CAIXA)</t>
  </si>
  <si>
    <t xml:space="preserve"> 00043485 </t>
  </si>
  <si>
    <t>98,89%</t>
  </si>
  <si>
    <t>396,75</t>
  </si>
  <si>
    <t>949,97</t>
  </si>
  <si>
    <t>0,4176400</t>
  </si>
  <si>
    <t>CONCRETO USINADO BOMBEAVEL, CLASSE DE RESISTENCIA C30, BRITA 0 E 1, SLUMP = 100 +/- 20 MM, COM BOMBEAMENTO (DISPONIBILIZACAO DE BOMBA), SEM O LANCAMENTO (NBR 8953)</t>
  </si>
  <si>
    <t xml:space="preserve"> 00001525 </t>
  </si>
  <si>
    <t>98,85%</t>
  </si>
  <si>
    <t>400,90</t>
  </si>
  <si>
    <t>200,45</t>
  </si>
  <si>
    <t>LAVATORIO DE LOUCA BRANCA, COM COLUNA, DIMENSOES *44 X 35* CM (L X C)</t>
  </si>
  <si>
    <t xml:space="preserve"> 00036794 </t>
  </si>
  <si>
    <t>98,82%</t>
  </si>
  <si>
    <t>403,52</t>
  </si>
  <si>
    <t>4,16</t>
  </si>
  <si>
    <t>97,0000000</t>
  </si>
  <si>
    <t>98,78%</t>
  </si>
  <si>
    <t>404,52</t>
  </si>
  <si>
    <t>14,09</t>
  </si>
  <si>
    <t>28,7100000</t>
  </si>
  <si>
    <t>98,74%</t>
  </si>
  <si>
    <t>419,70</t>
  </si>
  <si>
    <t>41,97</t>
  </si>
  <si>
    <t>98,70%</t>
  </si>
  <si>
    <t>436,88</t>
  </si>
  <si>
    <t>228,90</t>
  </si>
  <si>
    <t>1,9086200</t>
  </si>
  <si>
    <t>98,66%</t>
  </si>
  <si>
    <t>440,48</t>
  </si>
  <si>
    <t>55,06</t>
  </si>
  <si>
    <t>98,62%</t>
  </si>
  <si>
    <t>444,00</t>
  </si>
  <si>
    <t>27,75</t>
  </si>
  <si>
    <t>16,0000000</t>
  </si>
  <si>
    <t>PARAFUSO NIQUELADO COM ACABAMENTO CROMADO PARA FIXAR PECA SANITARIA, INCLUI PORCA CEGA, ARRUELA E BUCHA DE NYLON TAMANHO S-10</t>
  </si>
  <si>
    <t xml:space="preserve"> 00004384 </t>
  </si>
  <si>
    <t>98,58%</t>
  </si>
  <si>
    <t>467,16</t>
  </si>
  <si>
    <t>77,86</t>
  </si>
  <si>
    <t>98,54%</t>
  </si>
  <si>
    <t>473,28</t>
  </si>
  <si>
    <t>118,32</t>
  </si>
  <si>
    <t>LAVATORIO / CUBA DE EMBUTIR, OVAL, DE LOUCA BRANCA, SEM LADRAO, DIMENSOES *50 X 35* CM (L X C)</t>
  </si>
  <si>
    <t xml:space="preserve"> 00020269 </t>
  </si>
  <si>
    <t>98,49%</t>
  </si>
  <si>
    <t>0,05%</t>
  </si>
  <si>
    <t>493,02</t>
  </si>
  <si>
    <t>0,04</t>
  </si>
  <si>
    <t>12.325,4828998</t>
  </si>
  <si>
    <t>98,45%</t>
  </si>
  <si>
    <t>502,34</t>
  </si>
  <si>
    <t>47,20</t>
  </si>
  <si>
    <t>10,6426980</t>
  </si>
  <si>
    <t>98,40%</t>
  </si>
  <si>
    <t>508,03</t>
  </si>
  <si>
    <t>98,36%</t>
  </si>
  <si>
    <t>532,68</t>
  </si>
  <si>
    <t>177,56</t>
  </si>
  <si>
    <t>98,31%</t>
  </si>
  <si>
    <t>536,86</t>
  </si>
  <si>
    <t>19,88</t>
  </si>
  <si>
    <t>27,0048942</t>
  </si>
  <si>
    <t>OPERADOR DE GUINCHO OU GUINCHEIRO (HORISTA)</t>
  </si>
  <si>
    <t xml:space="preserve"> 00004253 </t>
  </si>
  <si>
    <t>98,26%</t>
  </si>
  <si>
    <t>546,84</t>
  </si>
  <si>
    <t>273,42</t>
  </si>
  <si>
    <t>PORTA DE MADEIRA, FOLHA MEDIA (NBR 15930) DE 700 X 2100 MM, DE 35 MM A 40 MM DE ESPESSURA, NUCLEO SEMI-SOLIDO (SARRAFEADO), CAPA LISA EM HDF, ACABAMENTO EM PRIMER PARA PINTURA</t>
  </si>
  <si>
    <t xml:space="preserve"> 00010554 </t>
  </si>
  <si>
    <t>98,21%</t>
  </si>
  <si>
    <t>560,49</t>
  </si>
  <si>
    <t>26,69</t>
  </si>
  <si>
    <t>21,0000000</t>
  </si>
  <si>
    <t>DOBRADICA EM ACO/FERRO, 3 1/2" X  3", E= 1,9  A 2 MM, COM ANEL,  CROMADO OU ZINCADO, TAMPA BOLA, COM PARAFUSOS</t>
  </si>
  <si>
    <t xml:space="preserve"> 00002432 </t>
  </si>
  <si>
    <t>98,16%</t>
  </si>
  <si>
    <t>564,08</t>
  </si>
  <si>
    <t>38,18</t>
  </si>
  <si>
    <t>14,7742280</t>
  </si>
  <si>
    <t>98,10%</t>
  </si>
  <si>
    <t>568,96</t>
  </si>
  <si>
    <t>1,02</t>
  </si>
  <si>
    <t>557,8060325</t>
  </si>
  <si>
    <t>FERRAMENTAS - FAMILIA ELETRICISTA - HORISTA (ENCARGOS COMPLEMENTARES - COLETADO CAIXA)</t>
  </si>
  <si>
    <t xml:space="preserve"> 00043460 </t>
  </si>
  <si>
    <t>98,05%</t>
  </si>
  <si>
    <t>573,43</t>
  </si>
  <si>
    <t>20,90</t>
  </si>
  <si>
    <t>27,4368052</t>
  </si>
  <si>
    <t>IMPERMEABILIZADOR (HORISTA)</t>
  </si>
  <si>
    <t xml:space="preserve"> 00012873 </t>
  </si>
  <si>
    <t>98,00%</t>
  </si>
  <si>
    <t>596,34</t>
  </si>
  <si>
    <t>298,17</t>
  </si>
  <si>
    <t>PORTA DE MADEIRA, FOLHA MEDIA (NBR 15930) DE 800 X 2100 MM, DE 35 MM A 40 MM DE ESPESSURA, NUCLEO SEMI-SOLIDO (SARRAFEADO), CAPA LISA EM HDF, ACABAMENTO EM PRIMER PARA PINTURA</t>
  </si>
  <si>
    <t xml:space="preserve"> 00010555 </t>
  </si>
  <si>
    <t>97,94%</t>
  </si>
  <si>
    <t>0,06%</t>
  </si>
  <si>
    <t>600,00</t>
  </si>
  <si>
    <t>1,50</t>
  </si>
  <si>
    <t>97,89%</t>
  </si>
  <si>
    <t>607,86</t>
  </si>
  <si>
    <t>9,21</t>
  </si>
  <si>
    <t>66,0000000</t>
  </si>
  <si>
    <t>TOMADA 2P+T 10A, 250V (APENAS MODULO)</t>
  </si>
  <si>
    <t xml:space="preserve"> 00038101 </t>
  </si>
  <si>
    <t>97,83%</t>
  </si>
  <si>
    <t>618,81</t>
  </si>
  <si>
    <t>206,27</t>
  </si>
  <si>
    <t>97,78%</t>
  </si>
  <si>
    <t>672,87</t>
  </si>
  <si>
    <t>33,73</t>
  </si>
  <si>
    <t>19,9486120</t>
  </si>
  <si>
    <t>97,71%</t>
  </si>
  <si>
    <t>673,21</t>
  </si>
  <si>
    <t>748,0136000</t>
  </si>
  <si>
    <t>97,65%</t>
  </si>
  <si>
    <t>685,55</t>
  </si>
  <si>
    <t>57,90</t>
  </si>
  <si>
    <t>11,8402000</t>
  </si>
  <si>
    <t>97,59%</t>
  </si>
  <si>
    <t>0,07%</t>
  </si>
  <si>
    <t>714,67</t>
  </si>
  <si>
    <t>64,97</t>
  </si>
  <si>
    <t>97,52%</t>
  </si>
  <si>
    <t>761,40</t>
  </si>
  <si>
    <t>20,48</t>
  </si>
  <si>
    <t>37,1776600</t>
  </si>
  <si>
    <t>97,45%</t>
  </si>
  <si>
    <t>803,24</t>
  </si>
  <si>
    <t>1,44</t>
  </si>
  <si>
    <t>EPI - FAMILIA ELETRICISTA - HORISTA (ENCARGOS COMPLEMENTARES - COLETADO CAIXA)</t>
  </si>
  <si>
    <t xml:space="preserve"> 00043484 </t>
  </si>
  <si>
    <t>97,38%</t>
  </si>
  <si>
    <t>805,33</t>
  </si>
  <si>
    <t>17,12</t>
  </si>
  <si>
    <t>47,0401190</t>
  </si>
  <si>
    <t>97,31%</t>
  </si>
  <si>
    <t>0,08%</t>
  </si>
  <si>
    <t>816,30</t>
  </si>
  <si>
    <t>3.139,6332573</t>
  </si>
  <si>
    <t>97,23%</t>
  </si>
  <si>
    <t>843,90</t>
  </si>
  <si>
    <t>8,70</t>
  </si>
  <si>
    <t>97,15%</t>
  </si>
  <si>
    <t>870,85</t>
  </si>
  <si>
    <t>48,14</t>
  </si>
  <si>
    <t>18,0900000</t>
  </si>
  <si>
    <t>97,07%</t>
  </si>
  <si>
    <t>874,12</t>
  </si>
  <si>
    <t>7,06</t>
  </si>
  <si>
    <t>123,8124000</t>
  </si>
  <si>
    <t>96,99%</t>
  </si>
  <si>
    <t>879,29</t>
  </si>
  <si>
    <t>10,77</t>
  </si>
  <si>
    <t>81,6426000</t>
  </si>
  <si>
    <t>GUARNICAO / ALIZAR / VISTA LISA EM MADEIRA MACICA, PARA PORTA  , E = *1* CM, L = *5* CM, CEDRINHO / ANGELIM COMERCIAL / TAURI/ CURUPIXA / PEROBA / CUMARU OU EQUIVALENTE DA REGIAO</t>
  </si>
  <si>
    <t xml:space="preserve"> 00020017 </t>
  </si>
  <si>
    <t>96,91%</t>
  </si>
  <si>
    <t>900,16</t>
  </si>
  <si>
    <t>57,82</t>
  </si>
  <si>
    <t>15,5683260</t>
  </si>
  <si>
    <t>96,83%</t>
  </si>
  <si>
    <t>913,75</t>
  </si>
  <si>
    <t>182,75</t>
  </si>
  <si>
    <t>FECHADURA ESPELHO PARA PORTA EXTERNA, EM ACO INOX (MAQUINA, TESTA E CONTRA-TESTA) E EM ZAMAC (MACANETA, LINGUETA E TRINCOS) COM ACABAMENTO CROMADO, MAQUINA DE 55 MM, INCLUINDO CHAVE TIPO CILINDRO</t>
  </si>
  <si>
    <t xml:space="preserve"> 00003081 </t>
  </si>
  <si>
    <t>96,74%</t>
  </si>
  <si>
    <t>0,09%</t>
  </si>
  <si>
    <t>969,20</t>
  </si>
  <si>
    <t>1,03</t>
  </si>
  <si>
    <t>EPI - FAMILIA OPERADOR ESCAVADEIRA - HORISTA (ENCARGOS COMPLEMENTARES - COLETADO CAIXA)</t>
  </si>
  <si>
    <t xml:space="preserve"> 00043488 </t>
  </si>
  <si>
    <t>96,65%</t>
  </si>
  <si>
    <t>976,75</t>
  </si>
  <si>
    <t>7,54</t>
  </si>
  <si>
    <t>129,5430000</t>
  </si>
  <si>
    <t>96,56%</t>
  </si>
  <si>
    <t>977,45</t>
  </si>
  <si>
    <t>28,48</t>
  </si>
  <si>
    <t>34,3206100</t>
  </si>
  <si>
    <t>96,47%</t>
  </si>
  <si>
    <t>1.004,88</t>
  </si>
  <si>
    <t>42,2040680</t>
  </si>
  <si>
    <t>MARMORISTA / GRANITEIRO (HORISTA)</t>
  </si>
  <si>
    <t xml:space="preserve"> 00004755 </t>
  </si>
  <si>
    <t>96,38%</t>
  </si>
  <si>
    <t>0,10%</t>
  </si>
  <si>
    <t>1.040,71</t>
  </si>
  <si>
    <t>3,73</t>
  </si>
  <si>
    <t>279,0102000</t>
  </si>
  <si>
    <t>96,29%</t>
  </si>
  <si>
    <t>1.065,32</t>
  </si>
  <si>
    <t>22,42</t>
  </si>
  <si>
    <t>47,5164286</t>
  </si>
  <si>
    <t>CARPINTEIRO DE ESQUADRIAS (HORISTA)</t>
  </si>
  <si>
    <t xml:space="preserve"> 00001214 </t>
  </si>
  <si>
    <t>96,19%</t>
  </si>
  <si>
    <t>0,11%</t>
  </si>
  <si>
    <t>1.142,64</t>
  </si>
  <si>
    <t>793,50</t>
  </si>
  <si>
    <t>1,4400000</t>
  </si>
  <si>
    <t>96,08%</t>
  </si>
  <si>
    <t>1.182,86</t>
  </si>
  <si>
    <t>28,94</t>
  </si>
  <si>
    <t>40,8728556</t>
  </si>
  <si>
    <t>95,97%</t>
  </si>
  <si>
    <t>1.189,35</t>
  </si>
  <si>
    <t>396,45</t>
  </si>
  <si>
    <t>PORTA DE MADEIRA, FOLHA MEDIA (NBR 15930) DE 900 X 2100 MM, DE 35 MM A 40 MM DE ESPESSURA, NUCLEO SEMI-SOLIDO (SARRAFEADO), CAPA LISA EM HDF, ACABAMENTO EM PRIMER PARA PINTURA</t>
  </si>
  <si>
    <t xml:space="preserve"> 00010556 </t>
  </si>
  <si>
    <t>95,86%</t>
  </si>
  <si>
    <t>1.200,86</t>
  </si>
  <si>
    <t>9,49</t>
  </si>
  <si>
    <t>126,5400000</t>
  </si>
  <si>
    <t>ACO CA-50, 12,5 MM OU 16,0 MM, VERGALHAO</t>
  </si>
  <si>
    <t xml:space="preserve"> 00043055 </t>
  </si>
  <si>
    <t>95,75%</t>
  </si>
  <si>
    <t>1.208,41</t>
  </si>
  <si>
    <t>3,12</t>
  </si>
  <si>
    <t>387,3100000</t>
  </si>
  <si>
    <t>95,64%</t>
  </si>
  <si>
    <t>0,12%</t>
  </si>
  <si>
    <t>1.313,76</t>
  </si>
  <si>
    <t>437,92</t>
  </si>
  <si>
    <t>95,52%</t>
  </si>
  <si>
    <t>1.329,58</t>
  </si>
  <si>
    <t>0,58</t>
  </si>
  <si>
    <t>2.292,3816003</t>
  </si>
  <si>
    <t>FERRAMENTAS - FAMILIA CARPINTEIRO DE FORMAS - HORISTA (ENCARGOS COMPLEMENTARES - COLETADO CAIXA)</t>
  </si>
  <si>
    <t xml:space="preserve"> 00043459 </t>
  </si>
  <si>
    <t>95,40%</t>
  </si>
  <si>
    <t>0,13%</t>
  </si>
  <si>
    <t>1.431,62</t>
  </si>
  <si>
    <t>1.234,1586680</t>
  </si>
  <si>
    <t>95,27%</t>
  </si>
  <si>
    <t>1.444,20</t>
  </si>
  <si>
    <t>481,40</t>
  </si>
  <si>
    <t>95,13%</t>
  </si>
  <si>
    <t>0,14%</t>
  </si>
  <si>
    <t>1.506,32</t>
  </si>
  <si>
    <t>15,74</t>
  </si>
  <si>
    <t>95,7000000</t>
  </si>
  <si>
    <t>95,00%</t>
  </si>
  <si>
    <t>1.509,18</t>
  </si>
  <si>
    <t>251,53</t>
  </si>
  <si>
    <t>BACIA SANITARIA (VASO) CONVENCIONAL, DE LOUCA BRANCA, SIFAO APARENTE, SAIDA VERTICAL (SEM ASSENTO)</t>
  </si>
  <si>
    <t xml:space="preserve"> 00010420 </t>
  </si>
  <si>
    <t>94,86%</t>
  </si>
  <si>
    <t>0,15%</t>
  </si>
  <si>
    <t>1.582,64</t>
  </si>
  <si>
    <t>791,32</t>
  </si>
  <si>
    <t>BACIA SANITARIA (VASO) CONVENCIONAL PARA PCD, SEM FURO FRONTAL, DE LOUCA BRANCA (SEM ASSENTO)</t>
  </si>
  <si>
    <t xml:space="preserve"> 00036520 </t>
  </si>
  <si>
    <t>94,71%</t>
  </si>
  <si>
    <t>1.634,18</t>
  </si>
  <si>
    <t>132,86</t>
  </si>
  <si>
    <t>12,3000000</t>
  </si>
  <si>
    <t>94,56%</t>
  </si>
  <si>
    <t>1.664,59</t>
  </si>
  <si>
    <t>2,47</t>
  </si>
  <si>
    <t>673,9231800</t>
  </si>
  <si>
    <t>ABRACADEIRA EM ACO PARA AMARRACAO DE ELETRODUTOS, TIPO D, COM 1/2" E PARAFUSO DE FIXACAO</t>
  </si>
  <si>
    <t xml:space="preserve"> 00000392 </t>
  </si>
  <si>
    <t>94,41%</t>
  </si>
  <si>
    <t>0,16%</t>
  </si>
  <si>
    <t>1.692,48</t>
  </si>
  <si>
    <t>73,3626567</t>
  </si>
  <si>
    <t>94,25%</t>
  </si>
  <si>
    <t>1.724,96</t>
  </si>
  <si>
    <t>32,20</t>
  </si>
  <si>
    <t>53,5701280</t>
  </si>
  <si>
    <t>94,09%</t>
  </si>
  <si>
    <t>1.728,72</t>
  </si>
  <si>
    <t>2,94</t>
  </si>
  <si>
    <t>588,0000000</t>
  </si>
  <si>
    <t>PARAFUSO DE ACO TIPO CHUMBADOR PARABOLT, DIAMETRO 3/8", COMPRIMENTO 75 MM</t>
  </si>
  <si>
    <t xml:space="preserve"> 00011964 </t>
  </si>
  <si>
    <t>93,93%</t>
  </si>
  <si>
    <t>1.731,00</t>
  </si>
  <si>
    <t>18,04</t>
  </si>
  <si>
    <t>95,9537040</t>
  </si>
  <si>
    <t>93,78%</t>
  </si>
  <si>
    <t>1.735,15</t>
  </si>
  <si>
    <t>8,47</t>
  </si>
  <si>
    <t>204,8586300</t>
  </si>
  <si>
    <t>93,62%</t>
  </si>
  <si>
    <t>1.739,12</t>
  </si>
  <si>
    <t>7,63</t>
  </si>
  <si>
    <t>227,9321240</t>
  </si>
  <si>
    <t>93,46%</t>
  </si>
  <si>
    <t>1.776,71</t>
  </si>
  <si>
    <t>11,56</t>
  </si>
  <si>
    <t>153,6948000</t>
  </si>
  <si>
    <t>ACO CA-50, 6,3 MM, VERGALHAO</t>
  </si>
  <si>
    <t xml:space="preserve"> 00000032 </t>
  </si>
  <si>
    <t>93,29%</t>
  </si>
  <si>
    <t>0,17%</t>
  </si>
  <si>
    <t>1.821,33</t>
  </si>
  <si>
    <t>26,77</t>
  </si>
  <si>
    <t>68,0362615</t>
  </si>
  <si>
    <t>93,12%</t>
  </si>
  <si>
    <t>1.833,84</t>
  </si>
  <si>
    <t>19,60</t>
  </si>
  <si>
    <t>93,5633760</t>
  </si>
  <si>
    <t>92,96%</t>
  </si>
  <si>
    <t>0,18%</t>
  </si>
  <si>
    <t>1.946,54</t>
  </si>
  <si>
    <t>27,12</t>
  </si>
  <si>
    <t>71,7750000</t>
  </si>
  <si>
    <t>92,78%</t>
  </si>
  <si>
    <t>1.953,02</t>
  </si>
  <si>
    <t>19,18</t>
  </si>
  <si>
    <t>101,8258986</t>
  </si>
  <si>
    <t>AUXILIAR DE ENCANADOR OU BOMBEIRO HIDRAULICO (HORISTA)</t>
  </si>
  <si>
    <t xml:space="preserve"> 00000246 </t>
  </si>
  <si>
    <t>92,60%</t>
  </si>
  <si>
    <t>1.987,73</t>
  </si>
  <si>
    <t>103,6354525</t>
  </si>
  <si>
    <t>AJUDANTE DE ARMADOR (HORISTA)</t>
  </si>
  <si>
    <t xml:space="preserve"> 00006114 </t>
  </si>
  <si>
    <t>92,41%</t>
  </si>
  <si>
    <t>1.995,65</t>
  </si>
  <si>
    <t>2,08</t>
  </si>
  <si>
    <t>959,4460320</t>
  </si>
  <si>
    <t>EPI - FAMILIA PINTOR - HORISTA (ENCARGOS COMPLEMENTARES - COLETADO CAIXA)</t>
  </si>
  <si>
    <t xml:space="preserve"> 00043490 </t>
  </si>
  <si>
    <t>92,23%</t>
  </si>
  <si>
    <t>0,19%</t>
  </si>
  <si>
    <t>2.020,39</t>
  </si>
  <si>
    <t>21,62</t>
  </si>
  <si>
    <t>93,4500000</t>
  </si>
  <si>
    <t>92,04%</t>
  </si>
  <si>
    <t>2.074,66</t>
  </si>
  <si>
    <t>296,38</t>
  </si>
  <si>
    <t>JG</t>
  </si>
  <si>
    <t>BATENTE / PORTAL / ADUELA / MARCO EM MADEIRA MACICA COM REBAIXO, E = *3* CM, L = *14* CM, PARA PORTAS DE  GIRO DE *60 CM A 120* CM  X *210* CM, CEDRINHO / ANGELIM COMERCIAL / TAURI / CURUPIXA / PEROBA / CUMARU OU EQUIVALENTE DA REGIAO (NAO INCLUI ALIZARES)</t>
  </si>
  <si>
    <t xml:space="preserve"> 00000183 </t>
  </si>
  <si>
    <t>91,85%</t>
  </si>
  <si>
    <t>0,21%</t>
  </si>
  <si>
    <t>2.273,89</t>
  </si>
  <si>
    <t>2,37</t>
  </si>
  <si>
    <t>FERRAMENTAS - FAMILIA PINTOR - HORISTA (ENCARGOS COMPLEMENTARES - COLETADO CAIXA)</t>
  </si>
  <si>
    <t xml:space="preserve"> 00043466 </t>
  </si>
  <si>
    <t>91,64%</t>
  </si>
  <si>
    <t>0,22%</t>
  </si>
  <si>
    <t>2.427,87</t>
  </si>
  <si>
    <t>0,73</t>
  </si>
  <si>
    <t>3.325,8541135</t>
  </si>
  <si>
    <t>91,42%</t>
  </si>
  <si>
    <t>0,24%</t>
  </si>
  <si>
    <t>2.597,70</t>
  </si>
  <si>
    <t>432,95</t>
  </si>
  <si>
    <t>91,18%</t>
  </si>
  <si>
    <t>0,25%</t>
  </si>
  <si>
    <t>2.740,23</t>
  </si>
  <si>
    <t>7,84</t>
  </si>
  <si>
    <t>349,5197400</t>
  </si>
  <si>
    <t>90,93%</t>
  </si>
  <si>
    <t>2.750,33</t>
  </si>
  <si>
    <t>4,88</t>
  </si>
  <si>
    <t>563,5929840</t>
  </si>
  <si>
    <t>90,68%</t>
  </si>
  <si>
    <t>0,27%</t>
  </si>
  <si>
    <t>2.891,61</t>
  </si>
  <si>
    <t>31,76</t>
  </si>
  <si>
    <t>91,0455000</t>
  </si>
  <si>
    <t>90,41%</t>
  </si>
  <si>
    <t>2.900,24</t>
  </si>
  <si>
    <t>33,15</t>
  </si>
  <si>
    <t>87,4885200</t>
  </si>
  <si>
    <t>90,14%</t>
  </si>
  <si>
    <t>0,31%</t>
  </si>
  <si>
    <t>3.389,03</t>
  </si>
  <si>
    <t>4,11</t>
  </si>
  <si>
    <t>89,83%</t>
  </si>
  <si>
    <t>0,32%</t>
  </si>
  <si>
    <t>3.423,63</t>
  </si>
  <si>
    <t>0,98</t>
  </si>
  <si>
    <t>3.493,5030276</t>
  </si>
  <si>
    <t>FERRAMENTAS - FAMILIA PEDREIRO - HORISTA (ENCARGOS COMPLEMENTARES - COLETADO CAIXA)</t>
  </si>
  <si>
    <t xml:space="preserve"> 00043465 </t>
  </si>
  <si>
    <t>89,52%</t>
  </si>
  <si>
    <t>3.434,38</t>
  </si>
  <si>
    <t>4,09</t>
  </si>
  <si>
    <t>839,7014960</t>
  </si>
  <si>
    <t>89,20%</t>
  </si>
  <si>
    <t>3.471,61</t>
  </si>
  <si>
    <t>3.021.417,19</t>
  </si>
  <si>
    <t>0,0011490</t>
  </si>
  <si>
    <t>GUINDASTE HIDRAULICO AUTOPROPELIDO, COM LANCA TELESCOPICA 40 M, CAPACIDADE MAXIMA 60 T, POTENCIA 260 KW, TRACAO  6 X 6</t>
  </si>
  <si>
    <t xml:space="preserve"> 00044474 </t>
  </si>
  <si>
    <t>88,88%</t>
  </si>
  <si>
    <t>0,34%</t>
  </si>
  <si>
    <t>3.682,15</t>
  </si>
  <si>
    <t>20,85</t>
  </si>
  <si>
    <t>176,6020518</t>
  </si>
  <si>
    <t>OPERADOR DE MAQUINAS E TRATORES DIVERSOS - TERRAPLANAGEM (HORISTA)</t>
  </si>
  <si>
    <t xml:space="preserve"> 00004230 </t>
  </si>
  <si>
    <t>88,54%</t>
  </si>
  <si>
    <t>0,36%</t>
  </si>
  <si>
    <t>3.942,90</t>
  </si>
  <si>
    <t>1,72</t>
  </si>
  <si>
    <t>EPI - FAMILIA CARPINTEIRO DE FORMAS - HORISTA (ENCARGOS COMPLEMENTARES - COLETADO CAIXA)</t>
  </si>
  <si>
    <t xml:space="preserve"> 00043483 </t>
  </si>
  <si>
    <t>88,18%</t>
  </si>
  <si>
    <t>3.958,64</t>
  </si>
  <si>
    <t>924,94</t>
  </si>
  <si>
    <t>4,2798860</t>
  </si>
  <si>
    <t>87,81%</t>
  </si>
  <si>
    <t>0,37%</t>
  </si>
  <si>
    <t>3.995,11</t>
  </si>
  <si>
    <t>3,51</t>
  </si>
  <si>
    <t>1.138,2083600</t>
  </si>
  <si>
    <t>87,45%</t>
  </si>
  <si>
    <t>0,41%</t>
  </si>
  <si>
    <t>4.413,60</t>
  </si>
  <si>
    <t>43,80</t>
  </si>
  <si>
    <t>100,7670380</t>
  </si>
  <si>
    <t>87,04%</t>
  </si>
  <si>
    <t>4.469,57</t>
  </si>
  <si>
    <t>197,53</t>
  </si>
  <si>
    <t>22,6273136</t>
  </si>
  <si>
    <t>PEDRA BRITADA N. 1 (9,5 a 19 MM) POSTO PEDREIRA/FORNECEDOR, SEM FRETE</t>
  </si>
  <si>
    <t xml:space="preserve"> 00004721 </t>
  </si>
  <si>
    <t>86,63%</t>
  </si>
  <si>
    <t>4.471,11</t>
  </si>
  <si>
    <t>12,76</t>
  </si>
  <si>
    <t>350,4004500</t>
  </si>
  <si>
    <t>86,22%</t>
  </si>
  <si>
    <t>0,45%</t>
  </si>
  <si>
    <t>4.851,52</t>
  </si>
  <si>
    <t>323,44</t>
  </si>
  <si>
    <t>14,9997600</t>
  </si>
  <si>
    <t>85,77%</t>
  </si>
  <si>
    <t>4.936,73</t>
  </si>
  <si>
    <t>18,41</t>
  </si>
  <si>
    <t>268,1546603</t>
  </si>
  <si>
    <t>OPERADOR DE BETONEIRA ESTACIONARIA / MISTURADOR (HORISTA)</t>
  </si>
  <si>
    <t xml:space="preserve"> 00037666 </t>
  </si>
  <si>
    <t>85,32%</t>
  </si>
  <si>
    <t>0,47%</t>
  </si>
  <si>
    <t>5.072,22</t>
  </si>
  <si>
    <t>24,63</t>
  </si>
  <si>
    <t>205,9367473</t>
  </si>
  <si>
    <t>ENCANADOR OU BOMBEIRO HIDRAULICO (HORISTA)</t>
  </si>
  <si>
    <t xml:space="preserve"> 00002696 </t>
  </si>
  <si>
    <t>84,85%</t>
  </si>
  <si>
    <t>0,48%</t>
  </si>
  <si>
    <t>5.184,43</t>
  </si>
  <si>
    <t>270,3041177</t>
  </si>
  <si>
    <t>AJUDANTE DE ELETRICISTA (HORISTA)</t>
  </si>
  <si>
    <t xml:space="preserve"> 00000247 </t>
  </si>
  <si>
    <t>84,37%</t>
  </si>
  <si>
    <t>5.205,32</t>
  </si>
  <si>
    <t>EPI - FAMILIA PEDREIRO - HORISTA (ENCARGOS COMPLEMENTARES - COLETADO CAIXA)</t>
  </si>
  <si>
    <t xml:space="preserve"> 00043489 </t>
  </si>
  <si>
    <t>83,89%</t>
  </si>
  <si>
    <t>0,49%</t>
  </si>
  <si>
    <t>5.305,21</t>
  </si>
  <si>
    <t>225,6573902</t>
  </si>
  <si>
    <t>TELHADOR (HORISTA)</t>
  </si>
  <si>
    <t xml:space="preserve"> 00012869 </t>
  </si>
  <si>
    <t>83,40%</t>
  </si>
  <si>
    <t>5.321,37</t>
  </si>
  <si>
    <t>1,60</t>
  </si>
  <si>
    <t>82,91%</t>
  </si>
  <si>
    <t>0,56%</t>
  </si>
  <si>
    <t>6.080,18</t>
  </si>
  <si>
    <t>34,66</t>
  </si>
  <si>
    <t>175,4234100</t>
  </si>
  <si>
    <t>82,35%</t>
  </si>
  <si>
    <t>0,57%</t>
  </si>
  <si>
    <t>6.215,37</t>
  </si>
  <si>
    <t>23,10</t>
  </si>
  <si>
    <t>269,0637600</t>
  </si>
  <si>
    <t>81,78%</t>
  </si>
  <si>
    <t>0,60%</t>
  </si>
  <si>
    <t>6.520,95</t>
  </si>
  <si>
    <t>234,27</t>
  </si>
  <si>
    <t>27,8352000</t>
  </si>
  <si>
    <t>81,18%</t>
  </si>
  <si>
    <t>0,61%</t>
  </si>
  <si>
    <t>6.595,88</t>
  </si>
  <si>
    <t>48,15</t>
  </si>
  <si>
    <t>136,9860000</t>
  </si>
  <si>
    <t>80,57%</t>
  </si>
  <si>
    <t>0,68%</t>
  </si>
  <si>
    <t>7.358,15</t>
  </si>
  <si>
    <t>1,20</t>
  </si>
  <si>
    <t>6.131,7883159</t>
  </si>
  <si>
    <t>CAL HIDRATADA CH-I PARA ARGAMASSAS</t>
  </si>
  <si>
    <t xml:space="preserve"> 00001106 </t>
  </si>
  <si>
    <t>79,90%</t>
  </si>
  <si>
    <t>0,69%</t>
  </si>
  <si>
    <t>7.457,24</t>
  </si>
  <si>
    <t>135,79</t>
  </si>
  <si>
    <t>54,9174600</t>
  </si>
  <si>
    <t>79,21%</t>
  </si>
  <si>
    <t>0,70%</t>
  </si>
  <si>
    <t>7.627,83</t>
  </si>
  <si>
    <t>10,96</t>
  </si>
  <si>
    <t>695,9700000</t>
  </si>
  <si>
    <t>ACO CA-50, 10,0 MM, VERGALHAO</t>
  </si>
  <si>
    <t xml:space="preserve"> 00000034 </t>
  </si>
  <si>
    <t>78,51%</t>
  </si>
  <si>
    <t>0,71%</t>
  </si>
  <si>
    <t>7.671,53</t>
  </si>
  <si>
    <t>311,4708398</t>
  </si>
  <si>
    <t>ELETRICISTA (HORISTA)</t>
  </si>
  <si>
    <t xml:space="preserve"> 00002436 </t>
  </si>
  <si>
    <t>77,80%</t>
  </si>
  <si>
    <t>0,72%</t>
  </si>
  <si>
    <t>7.808,56</t>
  </si>
  <si>
    <t>86,82</t>
  </si>
  <si>
    <t>89,9396919</t>
  </si>
  <si>
    <t>CHAPA/PAINEL DE MADEIRA COMPENSADA RESINADA (MADEIRITE RESINADO ROSA) PARA FORMA DE CONCRETO, DE 2200 x 1100 MM, E = 17 MM</t>
  </si>
  <si>
    <t xml:space="preserve"> 00001358 </t>
  </si>
  <si>
    <t>77,08%</t>
  </si>
  <si>
    <t>0,75%</t>
  </si>
  <si>
    <t>8.182,25</t>
  </si>
  <si>
    <t>10,37</t>
  </si>
  <si>
    <t>789,0307350</t>
  </si>
  <si>
    <t>ACO CA-60, 4,2 MM, OU 5,0 MM, OU 6,0 MM, OU 7,0 MM, VERGALHAO</t>
  </si>
  <si>
    <t xml:space="preserve"> 00043059 </t>
  </si>
  <si>
    <t>76,33%</t>
  </si>
  <si>
    <t>0,80%</t>
  </si>
  <si>
    <t>8.725,50</t>
  </si>
  <si>
    <t>454,9268675</t>
  </si>
  <si>
    <t>CARPINTEIRO AUXILIAR (HORISTA)</t>
  </si>
  <si>
    <t xml:space="preserve"> 00006117 </t>
  </si>
  <si>
    <t>75,53%</t>
  </si>
  <si>
    <t>0,82%</t>
  </si>
  <si>
    <t>8.917,24</t>
  </si>
  <si>
    <t>374,5167846</t>
  </si>
  <si>
    <t>ARMADOR (HORISTA)</t>
  </si>
  <si>
    <t xml:space="preserve"> 00000378 </t>
  </si>
  <si>
    <t>74,71%</t>
  </si>
  <si>
    <t>0,84%</t>
  </si>
  <si>
    <t>9.076,19</t>
  </si>
  <si>
    <t>4,87</t>
  </si>
  <si>
    <t>1.863,6932905</t>
  </si>
  <si>
    <t>73,87%</t>
  </si>
  <si>
    <t>0,93%</t>
  </si>
  <si>
    <t>10.107,35</t>
  </si>
  <si>
    <t>21,72</t>
  </si>
  <si>
    <t>465,3475004</t>
  </si>
  <si>
    <t>MONTADOR DE ESTRUTURAS METALICAS HORISTA</t>
  </si>
  <si>
    <t xml:space="preserve"> 00044497 </t>
  </si>
  <si>
    <t>72,94%</t>
  </si>
  <si>
    <t>0,96%</t>
  </si>
  <si>
    <t>10.416,83</t>
  </si>
  <si>
    <t>38,11</t>
  </si>
  <si>
    <t>273,3360000</t>
  </si>
  <si>
    <t>71,98%</t>
  </si>
  <si>
    <t>1,00%</t>
  </si>
  <si>
    <t>10.825,29</t>
  </si>
  <si>
    <t>5,39</t>
  </si>
  <si>
    <t>2.008,4018500</t>
  </si>
  <si>
    <t>70,99%</t>
  </si>
  <si>
    <t>1,01%</t>
  </si>
  <si>
    <t>11.011,62</t>
  </si>
  <si>
    <t>9,65</t>
  </si>
  <si>
    <t>1.141,1000000</t>
  </si>
  <si>
    <t>69,97%</t>
  </si>
  <si>
    <t>1,07%</t>
  </si>
  <si>
    <t>11.578,41</t>
  </si>
  <si>
    <t>16,33</t>
  </si>
  <si>
    <t>709,0267760</t>
  </si>
  <si>
    <t>68,91%</t>
  </si>
  <si>
    <t>11.634,05</t>
  </si>
  <si>
    <t>11.871,4828998</t>
  </si>
  <si>
    <t>67,84%</t>
  </si>
  <si>
    <t>1,13%</t>
  </si>
  <si>
    <t>12.310,56</t>
  </si>
  <si>
    <t>10,42</t>
  </si>
  <si>
    <t>1.181,4357800</t>
  </si>
  <si>
    <t>66,70%</t>
  </si>
  <si>
    <t>12.329,79</t>
  </si>
  <si>
    <t>8.562,3525000</t>
  </si>
  <si>
    <t>65,57%</t>
  </si>
  <si>
    <t>1,16%</t>
  </si>
  <si>
    <t>12.619,40</t>
  </si>
  <si>
    <t>13,93</t>
  </si>
  <si>
    <t>905,9153345</t>
  </si>
  <si>
    <t>64,41%</t>
  </si>
  <si>
    <t>1,19%</t>
  </si>
  <si>
    <t>12.917,06</t>
  </si>
  <si>
    <t>68,68</t>
  </si>
  <si>
    <t>188,0760000</t>
  </si>
  <si>
    <t>63,22%</t>
  </si>
  <si>
    <t>1,23%</t>
  </si>
  <si>
    <t>13.335,81</t>
  </si>
  <si>
    <t>156,45</t>
  </si>
  <si>
    <t>85,2400868</t>
  </si>
  <si>
    <t>AREIA MEDIA - POSTO JAZIDA/FORNECEDOR (RETIRADO NA JAZIDA, SEM TRANSPORTE)</t>
  </si>
  <si>
    <t xml:space="preserve"> 00000370 </t>
  </si>
  <si>
    <t>61,99%</t>
  </si>
  <si>
    <t>1,27%</t>
  </si>
  <si>
    <t>13.831,43</t>
  </si>
  <si>
    <t>580,9082678</t>
  </si>
  <si>
    <t>AZULEJISTA OU LADRILHEIRO (HORISTA)</t>
  </si>
  <si>
    <t xml:space="preserve"> 00004760 </t>
  </si>
  <si>
    <t>60,72%</t>
  </si>
  <si>
    <t>1,31%</t>
  </si>
  <si>
    <t>14.214,73</t>
  </si>
  <si>
    <t>40,89</t>
  </si>
  <si>
    <t>347,6335000</t>
  </si>
  <si>
    <t>59,41%</t>
  </si>
  <si>
    <t>1,35%</t>
  </si>
  <si>
    <t>14.673,98</t>
  </si>
  <si>
    <t>22,74</t>
  </si>
  <si>
    <t>645,2938427</t>
  </si>
  <si>
    <t>GESSEIRO (HORISTA)</t>
  </si>
  <si>
    <t xml:space="preserve"> 00012872 </t>
  </si>
  <si>
    <t>58,06%</t>
  </si>
  <si>
    <t>1,43%</t>
  </si>
  <si>
    <t>15.551,64</t>
  </si>
  <si>
    <t>1,31</t>
  </si>
  <si>
    <t>56,63%</t>
  </si>
  <si>
    <t>1,45%</t>
  </si>
  <si>
    <t>15.733,79</t>
  </si>
  <si>
    <t>11,62</t>
  </si>
  <si>
    <t>1.354,0268400</t>
  </si>
  <si>
    <t>ACO CA-50, 8,0 MM, VERGALHAO</t>
  </si>
  <si>
    <t xml:space="preserve"> 00000033 </t>
  </si>
  <si>
    <t>55,18%</t>
  </si>
  <si>
    <t>1,54%</t>
  </si>
  <si>
    <t>16.722,23</t>
  </si>
  <si>
    <t>35,38</t>
  </si>
  <si>
    <t>472,6463300</t>
  </si>
  <si>
    <t>53,64%</t>
  </si>
  <si>
    <t>1,58%</t>
  </si>
  <si>
    <t>17.130,50</t>
  </si>
  <si>
    <t>28,61</t>
  </si>
  <si>
    <t>598,7592912</t>
  </si>
  <si>
    <t>TABUA NAO APARELHADA *2,5 X 30* CM, EM MACARANDUBA/MASSARANDUBA, ANGELIM OU EQUIVALENTE DA REGIAO - BRUTA</t>
  </si>
  <si>
    <t xml:space="preserve"> 00006189 </t>
  </si>
  <si>
    <t>52,06%</t>
  </si>
  <si>
    <t>1,83%</t>
  </si>
  <si>
    <t>19.844,03</t>
  </si>
  <si>
    <t>1,61</t>
  </si>
  <si>
    <t>50,23%</t>
  </si>
  <si>
    <t>2,06%</t>
  </si>
  <si>
    <t>22.340,56</t>
  </si>
  <si>
    <t>744,09</t>
  </si>
  <si>
    <t>30,0240000</t>
  </si>
  <si>
    <t>48,18%</t>
  </si>
  <si>
    <t>2,14%</t>
  </si>
  <si>
    <t>23.232,54</t>
  </si>
  <si>
    <t>975,7470200</t>
  </si>
  <si>
    <t>PINTOR (HORISTA)</t>
  </si>
  <si>
    <t xml:space="preserve"> 00004783 </t>
  </si>
  <si>
    <t>46,04%</t>
  </si>
  <si>
    <t>2,28%</t>
  </si>
  <si>
    <t>24.747,37</t>
  </si>
  <si>
    <t>1.055,01</t>
  </si>
  <si>
    <t>23,4570000</t>
  </si>
  <si>
    <t>43,76%</t>
  </si>
  <si>
    <t>2,37%</t>
  </si>
  <si>
    <t>25.697,84</t>
  </si>
  <si>
    <t>2,05</t>
  </si>
  <si>
    <t>12.535,5297000</t>
  </si>
  <si>
    <t>41,40%</t>
  </si>
  <si>
    <t>2,59%</t>
  </si>
  <si>
    <t>28.167,45</t>
  </si>
  <si>
    <t>68,74</t>
  </si>
  <si>
    <t>409,7680000</t>
  </si>
  <si>
    <t>38,80%</t>
  </si>
  <si>
    <t>2,77%</t>
  </si>
  <si>
    <t>30.106,33</t>
  </si>
  <si>
    <t>60,05</t>
  </si>
  <si>
    <t>501,3544450</t>
  </si>
  <si>
    <t>36,03%</t>
  </si>
  <si>
    <t>2,78%</t>
  </si>
  <si>
    <t>30.177,51</t>
  </si>
  <si>
    <t>44,72</t>
  </si>
  <si>
    <t>674,8102120</t>
  </si>
  <si>
    <t>33,25%</t>
  </si>
  <si>
    <t>2,81%</t>
  </si>
  <si>
    <t>30.569,88</t>
  </si>
  <si>
    <t>1,13</t>
  </si>
  <si>
    <t>27.052,9914040</t>
  </si>
  <si>
    <t>30,44%</t>
  </si>
  <si>
    <t>2,90%</t>
  </si>
  <si>
    <t>31.526,18</t>
  </si>
  <si>
    <t>35,50</t>
  </si>
  <si>
    <t>888,0615100</t>
  </si>
  <si>
    <t>27,54%</t>
  </si>
  <si>
    <t>3,20%</t>
  </si>
  <si>
    <t>34.816,69</t>
  </si>
  <si>
    <t>10,16</t>
  </si>
  <si>
    <t>3.426,8400000</t>
  </si>
  <si>
    <t>24,33%</t>
  </si>
  <si>
    <t>3,43%</t>
  </si>
  <si>
    <t>37.232,18</t>
  </si>
  <si>
    <t>827,40</t>
  </si>
  <si>
    <t>44,9990100</t>
  </si>
  <si>
    <t>20,91%</t>
  </si>
  <si>
    <t>3,50%</t>
  </si>
  <si>
    <t>38.014,01</t>
  </si>
  <si>
    <t>1.596,5566656</t>
  </si>
  <si>
    <t>CARPINTEIRO DE FORMAS (HORISTA)</t>
  </si>
  <si>
    <t xml:space="preserve"> 00001213 </t>
  </si>
  <si>
    <t>17,41%</t>
  </si>
  <si>
    <t>3,91%</t>
  </si>
  <si>
    <t>42.500,02</t>
  </si>
  <si>
    <t>1.784,9652756</t>
  </si>
  <si>
    <t>PEDREIRO (HORISTA)</t>
  </si>
  <si>
    <t xml:space="preserve"> 00004750 </t>
  </si>
  <si>
    <t>13,50%</t>
  </si>
  <si>
    <t>3,92%</t>
  </si>
  <si>
    <t>42.564,32</t>
  </si>
  <si>
    <t>946,61</t>
  </si>
  <si>
    <t>44,9650000</t>
  </si>
  <si>
    <t>9,58%</t>
  </si>
  <si>
    <t>4,03%</t>
  </si>
  <si>
    <t>43.759,23</t>
  </si>
  <si>
    <t>130,57</t>
  </si>
  <si>
    <t>335,1400000</t>
  </si>
  <si>
    <t>5,55%</t>
  </si>
  <si>
    <t>60.297,73</t>
  </si>
  <si>
    <t>17,73</t>
  </si>
  <si>
    <t>3.400,8871810</t>
  </si>
  <si>
    <t>Geral</t>
  </si>
  <si>
    <t>Improdutiva</t>
  </si>
  <si>
    <t>Operativa</t>
  </si>
  <si>
    <t>Peso Acumulado</t>
  </si>
  <si>
    <t>Valor Acumulado</t>
  </si>
  <si>
    <t>Peso</t>
  </si>
  <si>
    <t>Valor Unitário</t>
  </si>
  <si>
    <t>Quantidade</t>
  </si>
  <si>
    <t>Curva ABC de Insumos</t>
  </si>
  <si>
    <t>Dani Figuerêdo Engenharia &amp; Arquitetura</t>
  </si>
  <si>
    <t>____________________________________</t>
  </si>
  <si>
    <t>Porto Alegre do Norte - MT, 20 de Setembro de 2023.</t>
  </si>
  <si>
    <t xml:space="preserve">T = taxa representativa da incidência de tributos. </t>
  </si>
  <si>
    <t>L = taxa representativa do lucro/remuneração; e</t>
  </si>
  <si>
    <t>DF = taxa representativa das despesas financeiras;</t>
  </si>
  <si>
    <t>G = taxa representativa de garantias;</t>
  </si>
  <si>
    <t>S = taxa representativa de seguros;</t>
  </si>
  <si>
    <t>BDI = Benefício e Despesas Indiretas.</t>
  </si>
  <si>
    <t>R = taxa representativa de riscos;</t>
  </si>
  <si>
    <t>CD = Custo Direto; e</t>
  </si>
  <si>
    <t>AC = taxa representativa das despesas de rateio da administração central;</t>
  </si>
  <si>
    <t>PV = Preço de Venda;</t>
  </si>
  <si>
    <t xml:space="preserve">Em que: </t>
  </si>
  <si>
    <t>FORMULÁRIO</t>
  </si>
  <si>
    <t>TAXA DE BDI A SER APLICADA SOBRE O CUSTO DIRETO</t>
  </si>
  <si>
    <t>ESTA PLANILHA DE COMPOSIÇÃO DE BDI ESTÁ EM ACORDO COM O DISPOSTO NO ACÓRDÃO 2622/2013 DO TRIBUNAL DE CONTAS DA UNIÃO.</t>
  </si>
  <si>
    <t>*ISS - Repassado pelo município de 5%. Calculo sobre 40% de mão de obra.</t>
  </si>
  <si>
    <t>TOTAL - TAXA DE INCIDÊNCIA DE IMPOSTOS</t>
  </si>
  <si>
    <t>3.5</t>
  </si>
  <si>
    <t>CONTRIBUIÇÃO PREVIDENCIÁRIA - LEI Nº 12.546/13</t>
  </si>
  <si>
    <t>3.4</t>
  </si>
  <si>
    <t>PIS</t>
  </si>
  <si>
    <t>3.3</t>
  </si>
  <si>
    <t>COFINS</t>
  </si>
  <si>
    <t>3.2</t>
  </si>
  <si>
    <t>*ISS</t>
  </si>
  <si>
    <t>3.1</t>
  </si>
  <si>
    <t>TRIBUTOS</t>
  </si>
  <si>
    <t>3.0</t>
  </si>
  <si>
    <t xml:space="preserve">TAXA DE LUCRO </t>
  </si>
  <si>
    <t>2.1</t>
  </si>
  <si>
    <t>LUCROS</t>
  </si>
  <si>
    <t>2.0</t>
  </si>
  <si>
    <t>TAXA DE SEGUROS + GARANTIAS</t>
  </si>
  <si>
    <t>1.4</t>
  </si>
  <si>
    <t>TAXA DE RISCOS</t>
  </si>
  <si>
    <t>1.3</t>
  </si>
  <si>
    <t>TAXA DE DESPESAS FINANCEIRAS</t>
  </si>
  <si>
    <t>1.2</t>
  </si>
  <si>
    <t>TAXA DE ADMINISTRAÇÃO CENTRAL</t>
  </si>
  <si>
    <t>1.1</t>
  </si>
  <si>
    <t>ADMINISTRAÇÃO DA OBRA</t>
  </si>
  <si>
    <t>PERCENTUAL</t>
  </si>
  <si>
    <t xml:space="preserve">DISCRIÇÃO </t>
  </si>
  <si>
    <t>ITEM</t>
  </si>
  <si>
    <t>COMPOSIÇÃO - BDI  (NÃO DESONERADO)</t>
  </si>
  <si>
    <t>TOTAL</t>
  </si>
  <si>
    <t>D</t>
  </si>
  <si>
    <t>REINCIDÊNCIA DE GRUPO A SOBRE AVISO PRÉVIO TRABALHADO E REINCIDÊNCIA DO FGTS SOBRE AVISO PRÉVIO INDENIZADO</t>
  </si>
  <si>
    <t>D2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</si>
  <si>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</si>
  <si>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D1</t>
  </si>
  <si>
    <t>GRUPO D</t>
  </si>
  <si>
    <t>C</t>
  </si>
  <si>
    <t>INDENIZAÇÃO ADICIONAL</t>
  </si>
  <si>
    <t>C5</t>
  </si>
  <si>
    <t>DEPÓSITO RESCISÃO SEM JUSTA CAUSA</t>
  </si>
  <si>
    <t>C4</t>
  </si>
  <si>
    <t>FÉRIAS INDENIZADAS</t>
  </si>
  <si>
    <t>C3</t>
  </si>
  <si>
    <t>AVISO PRÉVIO TRABALHADO</t>
  </si>
  <si>
    <t>C2</t>
  </si>
  <si>
    <t>AVISO PRÉVIO INDENIZADO</t>
  </si>
  <si>
    <t>C1</t>
  </si>
  <si>
    <t>GRUPO C</t>
  </si>
  <si>
    <t>B</t>
  </si>
  <si>
    <t>SALÁRIO MATERNIDADE</t>
  </si>
  <si>
    <t>B10</t>
  </si>
  <si>
    <t>FÉRIAS GOZADAS</t>
  </si>
  <si>
    <t>B9</t>
  </si>
  <si>
    <t>AUXÍLIO ACIDENTE DE TRABALHO</t>
  </si>
  <si>
    <t>B8</t>
  </si>
  <si>
    <t>NÃO INCIDE</t>
  </si>
  <si>
    <t>DIAS DE CHUVAS</t>
  </si>
  <si>
    <t>B7</t>
  </si>
  <si>
    <t>FALTAS JUSTIFICADAS</t>
  </si>
  <si>
    <t>B6</t>
  </si>
  <si>
    <t>LICENÇA PATERNIDADE</t>
  </si>
  <si>
    <t>B5</t>
  </si>
  <si>
    <t>13º SALÁRIO</t>
  </si>
  <si>
    <t>B4</t>
  </si>
  <si>
    <t>AUXÍLIO - ENFERMIDADE</t>
  </si>
  <si>
    <t>B3</t>
  </si>
  <si>
    <t>FERIADOS</t>
  </si>
  <si>
    <t>B2</t>
  </si>
  <si>
    <t>REPOUSO SEMANAL REMUNERADO</t>
  </si>
  <si>
    <t>B1</t>
  </si>
  <si>
    <t>GRUPO B</t>
  </si>
  <si>
    <t>A</t>
  </si>
  <si>
    <t>SECONCI</t>
  </si>
  <si>
    <t>A9</t>
  </si>
  <si>
    <t>FGTS</t>
  </si>
  <si>
    <t>A8</t>
  </si>
  <si>
    <t>SEGURO CONTRA ACIDENTES DE TRABALHO</t>
  </si>
  <si>
    <t>A7</t>
  </si>
  <si>
    <t>SALÁRIO EDUCAÇÃO</t>
  </si>
  <si>
    <t>A6</t>
  </si>
  <si>
    <t>SEBRAE</t>
  </si>
  <si>
    <t>A5</t>
  </si>
  <si>
    <t>INCRA</t>
  </si>
  <si>
    <t>A4</t>
  </si>
  <si>
    <t>SENAI</t>
  </si>
  <si>
    <t>A3</t>
  </si>
  <si>
    <t>SESI</t>
  </si>
  <si>
    <t>A2</t>
  </si>
  <si>
    <t>INSS</t>
  </si>
  <si>
    <t>A1</t>
  </si>
  <si>
    <t>GRUPO A</t>
  </si>
  <si>
    <t>MENSALISTA                 %</t>
  </si>
  <si>
    <t>HORISTA                 %</t>
  </si>
  <si>
    <t>SEM DESONERAÇÃO</t>
  </si>
  <si>
    <t>COM DESONERAÇÃO</t>
  </si>
  <si>
    <t>DESCRIÇÃO</t>
  </si>
  <si>
    <t>CÓDIGO</t>
  </si>
  <si>
    <t xml:space="preserve">ENCARGOS SOCIAIS SOBRE A MÃO DE OBRA </t>
  </si>
  <si>
    <t>LEIS SOCIAIS:</t>
  </si>
  <si>
    <t>LOCAL:</t>
  </si>
  <si>
    <t>DATA:</t>
  </si>
  <si>
    <t>OBRA: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</si>
</sst>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\ %"/>
    <numFmt numFmtId="165" formatCode="#,##0.0000000"/>
  </numFmts>
  <fonts count="36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2"/>
      <color theme="1"/>
      <name val="Times New Roman"/>
      <family val="1"/>
    </font>
    <font>
      <sz val="16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12"/>
      <name val="MS Sans Serif"/>
      <family val="2"/>
    </font>
    <font>
      <sz val="18"/>
      <name val="Times New Roman"/>
      <family val="1"/>
    </font>
    <font>
      <b/>
      <sz val="14"/>
      <name val="Times New Roman Baltic"/>
      <family val="1"/>
      <charset val="186"/>
    </font>
    <font>
      <b/>
      <sz val="14"/>
      <name val="Arial"/>
      <family val="2"/>
    </font>
    <font>
      <b/>
      <sz val="16"/>
      <name val="Times New Roman Baltic"/>
      <family val="1"/>
      <charset val="186"/>
    </font>
    <font>
      <b/>
      <sz val="24"/>
      <name val="Times New Roman Baltic"/>
      <family val="1"/>
      <charset val="186"/>
    </font>
    <font>
      <sz val="12"/>
      <color theme="1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6"/>
      <color rgb="FFFFFFFF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3"/>
      <name val="Arial"/>
      <family val="2"/>
    </font>
    <font>
      <b/>
      <sz val="3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20"/>
      <name val="Arial"/>
      <family val="2"/>
    </font>
    <font>
      <b/>
      <sz val="11"/>
      <name val="Arial"/>
      <family val="2"/>
    </font>
    <font>
      <b/>
      <sz val="21.5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4EBE6"/>
      </patternFill>
    </fill>
    <fill>
      <patternFill patternType="solid">
        <fgColor rgb="FFE7EBEE"/>
      </patternFill>
    </fill>
    <fill>
      <patternFill patternType="solid">
        <fgColor rgb="FFFAFAF9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075B7"/>
      </patternFill>
    </fill>
    <fill>
      <patternFill patternType="solid">
        <fgColor rgb="FFB9C8DC"/>
      </patternFill>
    </fill>
    <fill>
      <patternFill patternType="solid">
        <fgColor rgb="FF7C6362"/>
      </patternFill>
    </fill>
    <fill>
      <patternFill patternType="solid">
        <fgColor theme="1" tint="0.499984740745262"/>
        <bgColor indexed="64"/>
      </patternFill>
    </fill>
  </fills>
  <borders count="45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7590BF"/>
      </left>
      <right style="thin">
        <color rgb="FF7590BF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medium">
        <color indexed="64"/>
      </right>
      <top style="thin">
        <color rgb="FF7590BF"/>
      </top>
      <bottom style="thin">
        <color rgb="FF7590BF"/>
      </bottom>
      <diagonal/>
    </border>
    <border>
      <left style="thin">
        <color rgb="FF7590BF"/>
      </left>
      <right style="thin">
        <color rgb="FF7590BF"/>
      </right>
      <top/>
      <bottom style="thin">
        <color rgb="FF7590BF"/>
      </bottom>
      <diagonal/>
    </border>
  </borders>
  <cellStyleXfs count="8">
    <xf numFmtId="0" fontId="0" fillId="0" borderId="0"/>
    <xf numFmtId="0" fontId="1" fillId="0" borderId="0"/>
    <xf numFmtId="0" fontId="8" fillId="0" borderId="0"/>
    <xf numFmtId="0" fontId="8" fillId="0" borderId="0"/>
    <xf numFmtId="9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60">
    <xf numFmtId="0" fontId="0" fillId="0" borderId="0" xfId="0"/>
    <xf numFmtId="0" fontId="6" fillId="7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center" vertical="top" wrapText="1"/>
    </xf>
    <xf numFmtId="0" fontId="4" fillId="7" borderId="0" xfId="0" applyFont="1" applyFill="1" applyAlignment="1">
      <alignment horizontal="righ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4" fillId="7" borderId="0" xfId="0" applyFont="1" applyFill="1" applyAlignment="1">
      <alignment horizontal="left" vertical="top" wrapText="1"/>
    </xf>
    <xf numFmtId="0" fontId="6" fillId="7" borderId="0" xfId="0" applyFont="1" applyFill="1" applyAlignment="1">
      <alignment horizontal="left" vertical="top" wrapText="1"/>
    </xf>
    <xf numFmtId="164" fontId="5" fillId="5" borderId="2" xfId="0" applyNumberFormat="1" applyFont="1" applyFill="1" applyBorder="1" applyAlignment="1">
      <alignment horizontal="right" vertical="top" wrapText="1"/>
    </xf>
    <xf numFmtId="4" fontId="5" fillId="5" borderId="2" xfId="0" applyNumberFormat="1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right" vertical="top" wrapText="1"/>
    </xf>
    <xf numFmtId="0" fontId="5" fillId="5" borderId="2" xfId="0" applyFont="1" applyFill="1" applyBorder="1" applyAlignment="1">
      <alignment horizontal="center" vertical="top" wrapText="1"/>
    </xf>
    <xf numFmtId="0" fontId="5" fillId="5" borderId="2" xfId="0" applyFont="1" applyFill="1" applyBorder="1" applyAlignment="1">
      <alignment horizontal="left" vertical="top" wrapText="1"/>
    </xf>
    <xf numFmtId="164" fontId="3" fillId="4" borderId="2" xfId="0" applyNumberFormat="1" applyFont="1" applyFill="1" applyBorder="1" applyAlignment="1">
      <alignment horizontal="right" vertical="top" wrapText="1"/>
    </xf>
    <xf numFmtId="4" fontId="3" fillId="4" borderId="2" xfId="0" applyNumberFormat="1" applyFont="1" applyFill="1" applyBorder="1" applyAlignment="1">
      <alignment horizontal="righ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right" vertical="top" wrapText="1"/>
    </xf>
    <xf numFmtId="164" fontId="5" fillId="6" borderId="2" xfId="0" applyNumberFormat="1" applyFont="1" applyFill="1" applyBorder="1" applyAlignment="1">
      <alignment horizontal="right" vertical="top" wrapText="1"/>
    </xf>
    <xf numFmtId="4" fontId="5" fillId="6" borderId="2" xfId="0" applyNumberFormat="1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right" vertical="top" wrapText="1"/>
    </xf>
    <xf numFmtId="0" fontId="5" fillId="6" borderId="2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right" vertical="top" wrapText="1"/>
    </xf>
    <xf numFmtId="0" fontId="2" fillId="7" borderId="2" xfId="0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left" vertical="top" wrapText="1"/>
    </xf>
    <xf numFmtId="0" fontId="2" fillId="7" borderId="0" xfId="0" applyFont="1" applyFill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165" fontId="4" fillId="7" borderId="0" xfId="0" applyNumberFormat="1" applyFont="1" applyFill="1" applyAlignment="1">
      <alignment horizontal="right" vertical="top" wrapText="1"/>
    </xf>
    <xf numFmtId="4" fontId="6" fillId="7" borderId="0" xfId="0" applyNumberFormat="1" applyFont="1" applyFill="1" applyAlignment="1">
      <alignment horizontal="right" vertical="top" wrapText="1"/>
    </xf>
    <xf numFmtId="0" fontId="6" fillId="7" borderId="0" xfId="0" applyFont="1" applyFill="1" applyAlignment="1">
      <alignment horizontal="right" vertical="top" wrapText="1"/>
    </xf>
    <xf numFmtId="4" fontId="6" fillId="3" borderId="2" xfId="0" applyNumberFormat="1" applyFont="1" applyFill="1" applyBorder="1" applyAlignment="1">
      <alignment horizontal="right" vertical="top" wrapText="1"/>
    </xf>
    <xf numFmtId="165" fontId="6" fillId="3" borderId="2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2" xfId="0" applyFont="1" applyFill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horizontal="right" vertical="top" wrapText="1"/>
    </xf>
    <xf numFmtId="165" fontId="6" fillId="2" borderId="2" xfId="0" applyNumberFormat="1" applyFont="1" applyFill="1" applyBorder="1" applyAlignment="1">
      <alignment horizontal="righ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165" fontId="5" fillId="5" borderId="2" xfId="0" applyNumberFormat="1" applyFont="1" applyFill="1" applyBorder="1" applyAlignment="1">
      <alignment horizontal="right" vertical="top" wrapText="1"/>
    </xf>
    <xf numFmtId="165" fontId="5" fillId="6" borderId="2" xfId="0" applyNumberFormat="1" applyFont="1" applyFill="1" applyBorder="1" applyAlignment="1">
      <alignment horizontal="right" vertical="top" wrapText="1"/>
    </xf>
    <xf numFmtId="0" fontId="5" fillId="4" borderId="3" xfId="0" applyFont="1" applyFill="1" applyBorder="1" applyAlignment="1">
      <alignment horizontal="right" vertical="top" wrapText="1"/>
    </xf>
    <xf numFmtId="0" fontId="1" fillId="0" borderId="0" xfId="1"/>
    <xf numFmtId="0" fontId="1" fillId="8" borderId="4" xfId="1" applyFill="1" applyBorder="1"/>
    <xf numFmtId="0" fontId="1" fillId="8" borderId="5" xfId="1" applyFill="1" applyBorder="1"/>
    <xf numFmtId="0" fontId="7" fillId="8" borderId="5" xfId="1" applyFont="1" applyFill="1" applyBorder="1"/>
    <xf numFmtId="0" fontId="7" fillId="8" borderId="6" xfId="1" applyFont="1" applyFill="1" applyBorder="1"/>
    <xf numFmtId="0" fontId="9" fillId="8" borderId="7" xfId="2" applyFont="1" applyFill="1" applyBorder="1"/>
    <xf numFmtId="0" fontId="7" fillId="8" borderId="0" xfId="3" applyFont="1" applyFill="1" applyAlignment="1">
      <alignment horizontal="center"/>
    </xf>
    <xf numFmtId="0" fontId="9" fillId="8" borderId="0" xfId="2" applyFont="1" applyFill="1"/>
    <xf numFmtId="0" fontId="7" fillId="8" borderId="0" xfId="1" applyFont="1" applyFill="1"/>
    <xf numFmtId="0" fontId="7" fillId="8" borderId="8" xfId="1" applyFont="1" applyFill="1" applyBorder="1"/>
    <xf numFmtId="0" fontId="1" fillId="8" borderId="0" xfId="1" applyFill="1"/>
    <xf numFmtId="0" fontId="8" fillId="8" borderId="0" xfId="3" applyFill="1"/>
    <xf numFmtId="0" fontId="8" fillId="8" borderId="0" xfId="3" applyFill="1" applyAlignment="1">
      <alignment horizontal="center"/>
    </xf>
    <xf numFmtId="0" fontId="1" fillId="8" borderId="9" xfId="1" applyFill="1" applyBorder="1"/>
    <xf numFmtId="0" fontId="1" fillId="8" borderId="10" xfId="1" applyFill="1" applyBorder="1"/>
    <xf numFmtId="0" fontId="7" fillId="8" borderId="10" xfId="1" applyFont="1" applyFill="1" applyBorder="1"/>
    <xf numFmtId="0" fontId="1" fillId="0" borderId="10" xfId="1" applyBorder="1"/>
    <xf numFmtId="0" fontId="7" fillId="8" borderId="11" xfId="1" applyFont="1" applyFill="1" applyBorder="1"/>
    <xf numFmtId="0" fontId="1" fillId="8" borderId="7" xfId="1" applyFill="1" applyBorder="1"/>
    <xf numFmtId="0" fontId="7" fillId="8" borderId="0" xfId="1" applyFont="1" applyFill="1" applyAlignment="1">
      <alignment horizontal="center"/>
    </xf>
    <xf numFmtId="0" fontId="7" fillId="8" borderId="0" xfId="1" applyFont="1" applyFill="1" applyAlignment="1">
      <alignment horizontal="center" vertical="center"/>
    </xf>
    <xf numFmtId="0" fontId="11" fillId="8" borderId="7" xfId="1" applyFont="1" applyFill="1" applyBorder="1" applyAlignment="1">
      <alignment horizontal="center" vertical="center"/>
    </xf>
    <xf numFmtId="0" fontId="11" fillId="8" borderId="0" xfId="1" applyFont="1" applyFill="1" applyAlignment="1">
      <alignment horizontal="center" vertical="center"/>
    </xf>
    <xf numFmtId="0" fontId="7" fillId="8" borderId="0" xfId="1" applyFont="1" applyFill="1" applyAlignment="1">
      <alignment horizontal="left" vertical="center"/>
    </xf>
    <xf numFmtId="0" fontId="7" fillId="8" borderId="8" xfId="1" applyFont="1" applyFill="1" applyBorder="1" applyAlignment="1">
      <alignment horizontal="center" vertical="center"/>
    </xf>
    <xf numFmtId="0" fontId="11" fillId="8" borderId="12" xfId="1" applyFont="1" applyFill="1" applyBorder="1" applyAlignment="1">
      <alignment horizontal="center" vertical="center"/>
    </xf>
    <xf numFmtId="0" fontId="11" fillId="8" borderId="13" xfId="1" applyFont="1" applyFill="1" applyBorder="1" applyAlignment="1">
      <alignment horizontal="center" vertical="center"/>
    </xf>
    <xf numFmtId="0" fontId="11" fillId="8" borderId="14" xfId="1" applyFont="1" applyFill="1" applyBorder="1" applyAlignment="1">
      <alignment horizontal="center" vertical="center"/>
    </xf>
    <xf numFmtId="0" fontId="7" fillId="0" borderId="26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/>
    </xf>
    <xf numFmtId="0" fontId="13" fillId="0" borderId="32" xfId="1" applyFont="1" applyBorder="1" applyAlignment="1">
      <alignment horizontal="center" vertical="center"/>
    </xf>
    <xf numFmtId="0" fontId="1" fillId="0" borderId="33" xfId="1" applyBorder="1"/>
    <xf numFmtId="0" fontId="1" fillId="0" borderId="34" xfId="1" applyBorder="1"/>
    <xf numFmtId="0" fontId="1" fillId="0" borderId="0" xfId="1" applyAlignment="1">
      <alignment vertical="center"/>
    </xf>
    <xf numFmtId="0" fontId="1" fillId="8" borderId="15" xfId="1" applyFill="1" applyBorder="1" applyAlignment="1">
      <alignment vertical="center"/>
    </xf>
    <xf numFmtId="0" fontId="1" fillId="8" borderId="16" xfId="1" applyFill="1" applyBorder="1" applyAlignment="1">
      <alignment vertical="center"/>
    </xf>
    <xf numFmtId="0" fontId="1" fillId="8" borderId="36" xfId="1" applyFill="1" applyBorder="1" applyAlignment="1">
      <alignment vertical="center"/>
    </xf>
    <xf numFmtId="0" fontId="1" fillId="8" borderId="24" xfId="1" applyFill="1" applyBorder="1" applyAlignment="1">
      <alignment vertical="center"/>
    </xf>
    <xf numFmtId="0" fontId="1" fillId="8" borderId="25" xfId="1" applyFill="1" applyBorder="1" applyAlignment="1">
      <alignment vertical="center"/>
    </xf>
    <xf numFmtId="0" fontId="1" fillId="8" borderId="40" xfId="1" applyFill="1" applyBorder="1" applyAlignment="1">
      <alignment vertical="center"/>
    </xf>
    <xf numFmtId="0" fontId="18" fillId="8" borderId="12" xfId="1" applyFont="1" applyFill="1" applyBorder="1"/>
    <xf numFmtId="0" fontId="18" fillId="8" borderId="13" xfId="1" applyFont="1" applyFill="1" applyBorder="1"/>
    <xf numFmtId="0" fontId="20" fillId="8" borderId="7" xfId="1" applyFont="1" applyFill="1" applyBorder="1" applyAlignment="1">
      <alignment horizontal="center" vertical="center"/>
    </xf>
    <xf numFmtId="0" fontId="20" fillId="8" borderId="0" xfId="1" applyFont="1" applyFill="1" applyAlignment="1">
      <alignment horizontal="center" vertical="center"/>
    </xf>
    <xf numFmtId="0" fontId="20" fillId="8" borderId="8" xfId="1" applyFont="1" applyFill="1" applyBorder="1" applyAlignment="1">
      <alignment horizontal="center" vertical="center"/>
    </xf>
    <xf numFmtId="0" fontId="21" fillId="0" borderId="0" xfId="1" applyFont="1"/>
    <xf numFmtId="0" fontId="21" fillId="0" borderId="0" xfId="1" applyFont="1" applyAlignment="1">
      <alignment horizontal="center"/>
    </xf>
    <xf numFmtId="10" fontId="22" fillId="10" borderId="42" xfId="1" applyNumberFormat="1" applyFont="1" applyFill="1" applyBorder="1" applyAlignment="1">
      <alignment horizontal="center" vertical="center" wrapText="1"/>
    </xf>
    <xf numFmtId="10" fontId="23" fillId="0" borderId="42" xfId="4" applyNumberFormat="1" applyFont="1" applyBorder="1" applyAlignment="1">
      <alignment horizontal="center" vertical="center" wrapText="1"/>
    </xf>
    <xf numFmtId="0" fontId="23" fillId="0" borderId="42" xfId="1" applyFont="1" applyBorder="1" applyAlignment="1">
      <alignment horizontal="center" vertical="center" wrapText="1"/>
    </xf>
    <xf numFmtId="0" fontId="23" fillId="0" borderId="42" xfId="1" applyFont="1" applyBorder="1" applyAlignment="1">
      <alignment horizontal="center" vertical="center"/>
    </xf>
    <xf numFmtId="10" fontId="24" fillId="11" borderId="43" xfId="4" applyNumberFormat="1" applyFont="1" applyFill="1" applyBorder="1" applyAlignment="1">
      <alignment horizontal="center" vertical="center" wrapText="1"/>
    </xf>
    <xf numFmtId="10" fontId="24" fillId="11" borderId="42" xfId="4" applyNumberFormat="1" applyFont="1" applyFill="1" applyBorder="1" applyAlignment="1">
      <alignment horizontal="center" vertical="center" wrapText="1"/>
    </xf>
    <xf numFmtId="0" fontId="24" fillId="11" borderId="42" xfId="1" applyFont="1" applyFill="1" applyBorder="1" applyAlignment="1">
      <alignment horizontal="left" vertical="center" wrapText="1"/>
    </xf>
    <xf numFmtId="0" fontId="24" fillId="11" borderId="42" xfId="1" applyFont="1" applyFill="1" applyBorder="1" applyAlignment="1">
      <alignment horizontal="center" vertical="center" wrapText="1"/>
    </xf>
    <xf numFmtId="10" fontId="24" fillId="0" borderId="43" xfId="4" applyNumberFormat="1" applyFont="1" applyBorder="1" applyAlignment="1">
      <alignment horizontal="center" vertical="center"/>
    </xf>
    <xf numFmtId="10" fontId="24" fillId="0" borderId="42" xfId="4" applyNumberFormat="1" applyFont="1" applyBorder="1" applyAlignment="1">
      <alignment horizontal="center" vertical="center"/>
    </xf>
    <xf numFmtId="0" fontId="24" fillId="0" borderId="42" xfId="1" applyFont="1" applyBorder="1" applyAlignment="1">
      <alignment horizontal="left" vertical="center"/>
    </xf>
    <xf numFmtId="0" fontId="24" fillId="0" borderId="42" xfId="1" applyFont="1" applyBorder="1" applyAlignment="1">
      <alignment horizontal="center" vertical="center"/>
    </xf>
    <xf numFmtId="10" fontId="23" fillId="11" borderId="42" xfId="4" applyNumberFormat="1" applyFont="1" applyFill="1" applyBorder="1" applyAlignment="1">
      <alignment horizontal="center" vertical="center" wrapText="1"/>
    </xf>
    <xf numFmtId="0" fontId="23" fillId="11" borderId="42" xfId="1" applyFont="1" applyFill="1" applyBorder="1" applyAlignment="1">
      <alignment horizontal="center" vertical="center" wrapText="1"/>
    </xf>
    <xf numFmtId="0" fontId="23" fillId="11" borderId="42" xfId="1" applyFont="1" applyFill="1" applyBorder="1" applyAlignment="1">
      <alignment horizontal="center" vertical="center"/>
    </xf>
    <xf numFmtId="10" fontId="24" fillId="0" borderId="43" xfId="4" applyNumberFormat="1" applyFont="1" applyBorder="1" applyAlignment="1">
      <alignment horizontal="center" vertical="center" wrapText="1"/>
    </xf>
    <xf numFmtId="10" fontId="24" fillId="0" borderId="42" xfId="4" applyNumberFormat="1" applyFont="1" applyBorder="1" applyAlignment="1">
      <alignment horizontal="center" vertical="center" wrapText="1"/>
    </xf>
    <xf numFmtId="0" fontId="24" fillId="0" borderId="42" xfId="1" applyFont="1" applyBorder="1" applyAlignment="1">
      <alignment horizontal="center" vertical="center" wrapText="1"/>
    </xf>
    <xf numFmtId="10" fontId="24" fillId="11" borderId="43" xfId="4" applyNumberFormat="1" applyFont="1" applyFill="1" applyBorder="1" applyAlignment="1">
      <alignment horizontal="center" vertical="center"/>
    </xf>
    <xf numFmtId="10" fontId="24" fillId="11" borderId="42" xfId="4" applyNumberFormat="1" applyFont="1" applyFill="1" applyBorder="1" applyAlignment="1">
      <alignment horizontal="center" vertical="center"/>
    </xf>
    <xf numFmtId="0" fontId="24" fillId="11" borderId="42" xfId="1" applyFont="1" applyFill="1" applyBorder="1" applyAlignment="1">
      <alignment horizontal="left" vertical="center"/>
    </xf>
    <xf numFmtId="0" fontId="24" fillId="11" borderId="42" xfId="1" applyFont="1" applyFill="1" applyBorder="1" applyAlignment="1">
      <alignment horizontal="center" vertical="center"/>
    </xf>
    <xf numFmtId="0" fontId="24" fillId="0" borderId="42" xfId="1" applyFont="1" applyBorder="1" applyAlignment="1">
      <alignment horizontal="left" vertical="center" wrapText="1"/>
    </xf>
    <xf numFmtId="0" fontId="26" fillId="0" borderId="0" xfId="5" applyFont="1" applyAlignment="1">
      <alignment vertical="center"/>
    </xf>
    <xf numFmtId="0" fontId="26" fillId="8" borderId="0" xfId="5" applyFont="1" applyFill="1" applyAlignment="1">
      <alignment vertical="center"/>
    </xf>
    <xf numFmtId="10" fontId="8" fillId="8" borderId="0" xfId="6" applyNumberFormat="1" applyFont="1" applyFill="1" applyBorder="1" applyAlignment="1">
      <alignment horizontal="right" vertical="center" wrapText="1"/>
    </xf>
    <xf numFmtId="10" fontId="27" fillId="0" borderId="4" xfId="4" applyNumberFormat="1" applyFont="1" applyFill="1" applyBorder="1" applyAlignment="1">
      <alignment vertical="center"/>
    </xf>
    <xf numFmtId="44" fontId="27" fillId="0" borderId="5" xfId="7" applyFont="1" applyFill="1" applyBorder="1" applyAlignment="1">
      <alignment horizontal="right" vertical="center"/>
    </xf>
    <xf numFmtId="0" fontId="8" fillId="0" borderId="5" xfId="5" applyBorder="1" applyAlignment="1">
      <alignment vertical="center"/>
    </xf>
    <xf numFmtId="0" fontId="27" fillId="0" borderId="6" xfId="5" applyFont="1" applyBorder="1" applyAlignment="1">
      <alignment vertical="center" wrapText="1"/>
    </xf>
    <xf numFmtId="0" fontId="18" fillId="8" borderId="0" xfId="5" applyFont="1" applyFill="1" applyAlignment="1">
      <alignment horizontal="right" vertical="center"/>
    </xf>
    <xf numFmtId="14" fontId="8" fillId="8" borderId="0" xfId="5" applyNumberFormat="1" applyFill="1" applyAlignment="1">
      <alignment horizontal="right" vertical="center"/>
    </xf>
    <xf numFmtId="14" fontId="8" fillId="0" borderId="12" xfId="7" applyNumberFormat="1" applyFont="1" applyFill="1" applyBorder="1" applyAlignment="1">
      <alignment vertical="center" wrapText="1"/>
    </xf>
    <xf numFmtId="44" fontId="27" fillId="0" borderId="13" xfId="7" applyFont="1" applyFill="1" applyBorder="1" applyAlignment="1">
      <alignment horizontal="right" vertical="center" wrapText="1"/>
    </xf>
    <xf numFmtId="0" fontId="8" fillId="0" borderId="13" xfId="5" applyBorder="1" applyAlignment="1">
      <alignment vertical="center" wrapText="1"/>
    </xf>
    <xf numFmtId="0" fontId="8" fillId="0" borderId="13" xfId="5" applyBorder="1" applyAlignment="1">
      <alignment vertical="center"/>
    </xf>
    <xf numFmtId="0" fontId="27" fillId="0" borderId="14" xfId="5" applyFont="1" applyBorder="1" applyAlignment="1">
      <alignment vertical="center" wrapText="1"/>
    </xf>
    <xf numFmtId="0" fontId="28" fillId="0" borderId="0" xfId="5" applyFont="1" applyAlignment="1">
      <alignment vertical="center"/>
    </xf>
    <xf numFmtId="0" fontId="28" fillId="8" borderId="0" xfId="5" applyFont="1" applyFill="1" applyAlignment="1">
      <alignment vertical="center"/>
    </xf>
    <xf numFmtId="4" fontId="28" fillId="8" borderId="0" xfId="5" applyNumberFormat="1" applyFont="1" applyFill="1" applyAlignment="1">
      <alignment vertical="center"/>
    </xf>
    <xf numFmtId="4" fontId="28" fillId="13" borderId="33" xfId="5" applyNumberFormat="1" applyFont="1" applyFill="1" applyBorder="1" applyAlignment="1">
      <alignment vertical="center"/>
    </xf>
    <xf numFmtId="4" fontId="28" fillId="13" borderId="34" xfId="5" applyNumberFormat="1" applyFont="1" applyFill="1" applyBorder="1" applyAlignment="1">
      <alignment vertical="center"/>
    </xf>
    <xf numFmtId="0" fontId="28" fillId="13" borderId="34" xfId="5" applyFont="1" applyFill="1" applyBorder="1" applyAlignment="1">
      <alignment horizontal="center" vertical="center"/>
    </xf>
    <xf numFmtId="0" fontId="28" fillId="13" borderId="34" xfId="5" applyFont="1" applyFill="1" applyBorder="1" applyAlignment="1">
      <alignment vertical="center" wrapText="1"/>
    </xf>
    <xf numFmtId="0" fontId="28" fillId="13" borderId="35" xfId="5" applyFont="1" applyFill="1" applyBorder="1" applyAlignment="1">
      <alignment horizontal="center" vertical="center"/>
    </xf>
    <xf numFmtId="0" fontId="29" fillId="8" borderId="0" xfId="5" applyFont="1" applyFill="1" applyAlignment="1">
      <alignment horizontal="right" vertical="center"/>
    </xf>
    <xf numFmtId="0" fontId="30" fillId="8" borderId="0" xfId="5" applyFont="1" applyFill="1" applyAlignment="1">
      <alignment horizontal="center" vertical="center" wrapText="1"/>
    </xf>
    <xf numFmtId="0" fontId="8" fillId="0" borderId="0" xfId="5" applyAlignment="1">
      <alignment vertical="center"/>
    </xf>
    <xf numFmtId="0" fontId="8" fillId="8" borderId="0" xfId="5" applyFill="1" applyAlignment="1">
      <alignment vertical="center"/>
    </xf>
    <xf numFmtId="0" fontId="33" fillId="8" borderId="0" xfId="5" applyFont="1" applyFill="1" applyAlignment="1">
      <alignment horizontal="center" vertical="center" wrapText="1"/>
    </xf>
    <xf numFmtId="0" fontId="34" fillId="0" borderId="6" xfId="5" applyFont="1" applyBorder="1" applyAlignment="1">
      <alignment vertical="center" wrapText="1"/>
    </xf>
    <xf numFmtId="0" fontId="27" fillId="8" borderId="0" xfId="5" applyFont="1" applyFill="1" applyAlignment="1">
      <alignment horizontal="right" vertical="center"/>
    </xf>
    <xf numFmtId="0" fontId="8" fillId="0" borderId="14" xfId="5" applyBorder="1" applyAlignment="1">
      <alignment vertical="center"/>
    </xf>
    <xf numFmtId="0" fontId="33" fillId="8" borderId="0" xfId="5" applyFont="1" applyFill="1" applyAlignment="1">
      <alignment horizontal="right" vertical="center"/>
    </xf>
    <xf numFmtId="4" fontId="28" fillId="13" borderId="13" xfId="5" applyNumberFormat="1" applyFont="1" applyFill="1" applyBorder="1" applyAlignment="1">
      <alignment vertical="center"/>
    </xf>
    <xf numFmtId="0" fontId="28" fillId="13" borderId="13" xfId="5" applyFont="1" applyFill="1" applyBorder="1" applyAlignment="1">
      <alignment horizontal="center" vertical="center"/>
    </xf>
    <xf numFmtId="0" fontId="28" fillId="13" borderId="13" xfId="5" applyFont="1" applyFill="1" applyBorder="1" applyAlignment="1">
      <alignment vertical="center" wrapText="1"/>
    </xf>
    <xf numFmtId="0" fontId="28" fillId="13" borderId="14" xfId="5" applyFont="1" applyFill="1" applyBorder="1" applyAlignment="1">
      <alignment horizontal="center" vertical="center"/>
    </xf>
    <xf numFmtId="0" fontId="35" fillId="0" borderId="13" xfId="5" applyFont="1" applyBorder="1" applyAlignment="1">
      <alignment horizontal="center" vertical="center" wrapText="1"/>
    </xf>
    <xf numFmtId="0" fontId="8" fillId="0" borderId="5" xfId="5" applyBorder="1" applyAlignment="1">
      <alignment horizontal="center" vertical="center" wrapText="1"/>
    </xf>
    <xf numFmtId="0" fontId="33" fillId="0" borderId="5" xfId="5" applyFont="1" applyBorder="1" applyAlignment="1">
      <alignment horizontal="center" vertical="center"/>
    </xf>
    <xf numFmtId="10" fontId="33" fillId="0" borderId="5" xfId="5" applyNumberFormat="1" applyFont="1" applyBorder="1" applyAlignment="1">
      <alignment horizontal="center" vertical="center"/>
    </xf>
    <xf numFmtId="0" fontId="2" fillId="7" borderId="0" xfId="0" applyFont="1" applyFill="1" applyAlignment="1">
      <alignment horizontal="left" vertical="top" wrapText="1"/>
    </xf>
    <xf numFmtId="0" fontId="4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center" wrapText="1"/>
    </xf>
    <xf numFmtId="0" fontId="0" fillId="0" borderId="0" xfId="0"/>
    <xf numFmtId="0" fontId="2" fillId="7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4" fillId="7" borderId="0" xfId="0" applyFont="1" applyFill="1" applyAlignment="1">
      <alignment horizontal="right" vertical="top" wrapText="1"/>
    </xf>
    <xf numFmtId="4" fontId="4" fillId="7" borderId="0" xfId="0" applyNumberFormat="1" applyFont="1" applyFill="1" applyAlignment="1">
      <alignment horizontal="right" vertical="top" wrapText="1"/>
    </xf>
    <xf numFmtId="0" fontId="6" fillId="7" borderId="0" xfId="0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7" borderId="0" xfId="0" applyFont="1" applyFill="1" applyAlignment="1">
      <alignment horizontal="right" vertical="top" wrapText="1"/>
    </xf>
    <xf numFmtId="0" fontId="5" fillId="6" borderId="2" xfId="0" applyFont="1" applyFill="1" applyBorder="1" applyAlignment="1">
      <alignment horizontal="left" vertical="top" wrapText="1"/>
    </xf>
    <xf numFmtId="0" fontId="2" fillId="7" borderId="2" xfId="0" applyFont="1" applyFill="1" applyBorder="1" applyAlignment="1">
      <alignment horizontal="right" vertical="top" wrapText="1"/>
    </xf>
    <xf numFmtId="0" fontId="2" fillId="7" borderId="2" xfId="0" applyFont="1" applyFill="1" applyBorder="1" applyAlignment="1">
      <alignment horizontal="center" vertical="top" wrapText="1"/>
    </xf>
    <xf numFmtId="0" fontId="1" fillId="8" borderId="39" xfId="1" applyFill="1" applyBorder="1" applyAlignment="1">
      <alignment horizontal="left" vertical="center"/>
    </xf>
    <xf numFmtId="0" fontId="1" fillId="8" borderId="38" xfId="1" applyFill="1" applyBorder="1" applyAlignment="1">
      <alignment horizontal="left" vertical="center"/>
    </xf>
    <xf numFmtId="0" fontId="1" fillId="8" borderId="37" xfId="1" applyFill="1" applyBorder="1" applyAlignment="1">
      <alignment horizontal="left" vertical="center"/>
    </xf>
    <xf numFmtId="0" fontId="1" fillId="8" borderId="23" xfId="1" applyFill="1" applyBorder="1" applyAlignment="1">
      <alignment horizontal="left" vertical="center"/>
    </xf>
    <xf numFmtId="0" fontId="1" fillId="8" borderId="22" xfId="1" applyFill="1" applyBorder="1" applyAlignment="1">
      <alignment horizontal="left" vertical="center"/>
    </xf>
    <xf numFmtId="0" fontId="1" fillId="8" borderId="21" xfId="1" applyFill="1" applyBorder="1" applyAlignment="1">
      <alignment horizontal="left" vertical="center"/>
    </xf>
    <xf numFmtId="10" fontId="7" fillId="0" borderId="25" xfId="1" applyNumberFormat="1" applyFont="1" applyBorder="1" applyAlignment="1">
      <alignment horizontal="center" vertical="center"/>
    </xf>
    <xf numFmtId="10" fontId="7" fillId="0" borderId="24" xfId="1" applyNumberFormat="1" applyFont="1" applyBorder="1" applyAlignment="1">
      <alignment horizontal="center" vertical="center"/>
    </xf>
    <xf numFmtId="0" fontId="20" fillId="8" borderId="14" xfId="1" applyFont="1" applyFill="1" applyBorder="1" applyAlignment="1">
      <alignment horizontal="center" vertical="center"/>
    </xf>
    <xf numFmtId="0" fontId="20" fillId="8" borderId="13" xfId="1" applyFont="1" applyFill="1" applyBorder="1" applyAlignment="1">
      <alignment horizontal="center" vertical="center"/>
    </xf>
    <xf numFmtId="0" fontId="20" fillId="8" borderId="12" xfId="1" applyFont="1" applyFill="1" applyBorder="1" applyAlignment="1">
      <alignment horizontal="center" vertical="center"/>
    </xf>
    <xf numFmtId="0" fontId="17" fillId="8" borderId="8" xfId="1" applyFont="1" applyFill="1" applyBorder="1" applyAlignment="1">
      <alignment horizontal="center" vertical="center"/>
    </xf>
    <xf numFmtId="0" fontId="17" fillId="8" borderId="0" xfId="1" applyFont="1" applyFill="1" applyAlignment="1">
      <alignment horizontal="center" vertical="center"/>
    </xf>
    <xf numFmtId="0" fontId="17" fillId="8" borderId="7" xfId="1" applyFont="1" applyFill="1" applyBorder="1" applyAlignment="1">
      <alignment horizontal="center" vertical="center"/>
    </xf>
    <xf numFmtId="0" fontId="19" fillId="8" borderId="8" xfId="1" applyFont="1" applyFill="1" applyBorder="1" applyAlignment="1">
      <alignment horizontal="center" vertical="center"/>
    </xf>
    <xf numFmtId="0" fontId="19" fillId="8" borderId="0" xfId="1" applyFont="1" applyFill="1" applyAlignment="1">
      <alignment horizontal="center" vertical="center"/>
    </xf>
    <xf numFmtId="0" fontId="19" fillId="8" borderId="7" xfId="1" applyFont="1" applyFill="1" applyBorder="1" applyAlignment="1">
      <alignment horizontal="center" vertical="center"/>
    </xf>
    <xf numFmtId="0" fontId="17" fillId="8" borderId="6" xfId="1" applyFont="1" applyFill="1" applyBorder="1" applyAlignment="1">
      <alignment horizontal="center" vertical="center"/>
    </xf>
    <xf numFmtId="0" fontId="17" fillId="8" borderId="5" xfId="1" applyFont="1" applyFill="1" applyBorder="1" applyAlignment="1">
      <alignment horizontal="center" vertical="center"/>
    </xf>
    <xf numFmtId="0" fontId="17" fillId="8" borderId="4" xfId="1" applyFont="1" applyFill="1" applyBorder="1" applyAlignment="1">
      <alignment horizontal="center" vertical="center"/>
    </xf>
    <xf numFmtId="0" fontId="16" fillId="9" borderId="14" xfId="1" applyFont="1" applyFill="1" applyBorder="1" applyAlignment="1">
      <alignment horizontal="center" vertical="center"/>
    </xf>
    <xf numFmtId="0" fontId="16" fillId="9" borderId="13" xfId="1" applyFont="1" applyFill="1" applyBorder="1" applyAlignment="1">
      <alignment horizontal="center" vertical="center"/>
    </xf>
    <xf numFmtId="0" fontId="16" fillId="9" borderId="12" xfId="1" applyFont="1" applyFill="1" applyBorder="1" applyAlignment="1">
      <alignment horizontal="center" vertical="center"/>
    </xf>
    <xf numFmtId="0" fontId="16" fillId="9" borderId="6" xfId="1" applyFont="1" applyFill="1" applyBorder="1" applyAlignment="1">
      <alignment horizontal="center" vertical="center"/>
    </xf>
    <xf numFmtId="0" fontId="16" fillId="9" borderId="5" xfId="1" applyFont="1" applyFill="1" applyBorder="1" applyAlignment="1">
      <alignment horizontal="center" vertical="center"/>
    </xf>
    <xf numFmtId="0" fontId="16" fillId="9" borderId="4" xfId="1" applyFont="1" applyFill="1" applyBorder="1" applyAlignment="1">
      <alignment horizontal="center" vertical="center"/>
    </xf>
    <xf numFmtId="0" fontId="18" fillId="8" borderId="41" xfId="1" applyFont="1" applyFill="1" applyBorder="1" applyAlignment="1">
      <alignment horizontal="center"/>
    </xf>
    <xf numFmtId="0" fontId="18" fillId="8" borderId="28" xfId="1" applyFont="1" applyFill="1" applyBorder="1" applyAlignment="1">
      <alignment horizontal="center"/>
    </xf>
    <xf numFmtId="0" fontId="18" fillId="8" borderId="27" xfId="1" applyFont="1" applyFill="1" applyBorder="1" applyAlignment="1">
      <alignment horizontal="center"/>
    </xf>
    <xf numFmtId="0" fontId="13" fillId="0" borderId="31" xfId="1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3" fillId="0" borderId="30" xfId="1" applyFont="1" applyBorder="1" applyAlignment="1">
      <alignment horizontal="center" vertical="center"/>
    </xf>
    <xf numFmtId="0" fontId="13" fillId="0" borderId="29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/>
    </xf>
    <xf numFmtId="0" fontId="13" fillId="0" borderId="27" xfId="1" applyFont="1" applyBorder="1" applyAlignment="1">
      <alignment horizontal="center" vertical="center"/>
    </xf>
    <xf numFmtId="0" fontId="7" fillId="0" borderId="25" xfId="1" applyFont="1" applyBorder="1" applyAlignment="1">
      <alignment horizontal="left"/>
    </xf>
    <xf numFmtId="0" fontId="15" fillId="0" borderId="26" xfId="1" applyFont="1" applyBorder="1" applyAlignment="1">
      <alignment horizontal="center" vertical="center"/>
    </xf>
    <xf numFmtId="0" fontId="15" fillId="0" borderId="25" xfId="1" applyFont="1" applyBorder="1" applyAlignment="1">
      <alignment horizontal="center" vertical="center"/>
    </xf>
    <xf numFmtId="0" fontId="15" fillId="0" borderId="24" xfId="1" applyFont="1" applyBorder="1" applyAlignment="1">
      <alignment horizontal="center" vertical="center"/>
    </xf>
    <xf numFmtId="0" fontId="13" fillId="0" borderId="25" xfId="1" applyFont="1" applyBorder="1" applyAlignment="1">
      <alignment horizontal="left"/>
    </xf>
    <xf numFmtId="2" fontId="13" fillId="0" borderId="25" xfId="1" applyNumberFormat="1" applyFont="1" applyBorder="1" applyAlignment="1">
      <alignment horizontal="center" vertical="center"/>
    </xf>
    <xf numFmtId="0" fontId="13" fillId="0" borderId="25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4" fillId="0" borderId="23" xfId="1" applyFont="1" applyBorder="1" applyAlignment="1">
      <alignment horizontal="left"/>
    </xf>
    <xf numFmtId="0" fontId="14" fillId="0" borderId="22" xfId="1" applyFont="1" applyBorder="1" applyAlignment="1">
      <alignment horizontal="left"/>
    </xf>
    <xf numFmtId="0" fontId="14" fillId="0" borderId="21" xfId="1" applyFont="1" applyBorder="1" applyAlignment="1">
      <alignment horizontal="left"/>
    </xf>
    <xf numFmtId="0" fontId="14" fillId="0" borderId="23" xfId="1" applyFont="1" applyBorder="1" applyAlignment="1">
      <alignment horizontal="center" wrapText="1"/>
    </xf>
    <xf numFmtId="0" fontId="14" fillId="0" borderId="22" xfId="1" applyFont="1" applyBorder="1" applyAlignment="1">
      <alignment horizontal="center" wrapText="1"/>
    </xf>
    <xf numFmtId="0" fontId="14" fillId="0" borderId="21" xfId="1" applyFont="1" applyBorder="1" applyAlignment="1">
      <alignment horizontal="center" wrapText="1"/>
    </xf>
    <xf numFmtId="0" fontId="7" fillId="0" borderId="11" xfId="1" applyFont="1" applyBorder="1" applyAlignment="1">
      <alignment horizontal="center" wrapText="1"/>
    </xf>
    <xf numFmtId="0" fontId="7" fillId="0" borderId="10" xfId="1" applyFont="1" applyBorder="1" applyAlignment="1">
      <alignment horizontal="center" wrapText="1"/>
    </xf>
    <xf numFmtId="0" fontId="7" fillId="0" borderId="9" xfId="1" applyFont="1" applyBorder="1" applyAlignment="1">
      <alignment horizontal="center" wrapText="1"/>
    </xf>
    <xf numFmtId="0" fontId="10" fillId="8" borderId="0" xfId="1" applyFont="1" applyFill="1" applyAlignment="1">
      <alignment horizontal="center"/>
    </xf>
    <xf numFmtId="0" fontId="17" fillId="8" borderId="35" xfId="1" applyFont="1" applyFill="1" applyBorder="1" applyAlignment="1">
      <alignment horizontal="center" vertical="center"/>
    </xf>
    <xf numFmtId="0" fontId="17" fillId="8" borderId="34" xfId="1" applyFont="1" applyFill="1" applyBorder="1" applyAlignment="1">
      <alignment horizontal="center" vertical="center"/>
    </xf>
    <xf numFmtId="0" fontId="17" fillId="8" borderId="33" xfId="1" applyFont="1" applyFill="1" applyBorder="1" applyAlignment="1">
      <alignment horizontal="center" vertical="center"/>
    </xf>
    <xf numFmtId="0" fontId="1" fillId="0" borderId="35" xfId="1" applyBorder="1" applyAlignment="1">
      <alignment horizontal="center"/>
    </xf>
    <xf numFmtId="0" fontId="1" fillId="0" borderId="34" xfId="1" applyBorder="1" applyAlignment="1">
      <alignment horizontal="center"/>
    </xf>
    <xf numFmtId="0" fontId="1" fillId="0" borderId="33" xfId="1" applyBorder="1" applyAlignment="1">
      <alignment horizontal="center"/>
    </xf>
    <xf numFmtId="0" fontId="13" fillId="0" borderId="20" xfId="1" applyFont="1" applyBorder="1" applyAlignment="1">
      <alignment horizontal="right" vertical="center" wrapText="1"/>
    </xf>
    <xf numFmtId="0" fontId="13" fillId="0" borderId="19" xfId="1" applyFont="1" applyBorder="1" applyAlignment="1">
      <alignment horizontal="right" vertical="center" wrapText="1"/>
    </xf>
    <xf numFmtId="0" fontId="13" fillId="0" borderId="18" xfId="1" applyFont="1" applyBorder="1" applyAlignment="1">
      <alignment horizontal="right" vertical="center" wrapText="1"/>
    </xf>
    <xf numFmtId="0" fontId="13" fillId="0" borderId="17" xfId="1" applyFont="1" applyBorder="1" applyAlignment="1">
      <alignment horizontal="right" vertical="center" wrapText="1"/>
    </xf>
    <xf numFmtId="0" fontId="13" fillId="0" borderId="16" xfId="1" applyFont="1" applyBorder="1" applyAlignment="1">
      <alignment horizontal="right" vertical="center" wrapText="1"/>
    </xf>
    <xf numFmtId="0" fontId="13" fillId="0" borderId="15" xfId="1" applyFont="1" applyBorder="1" applyAlignment="1">
      <alignment horizontal="right" vertical="center" wrapText="1"/>
    </xf>
    <xf numFmtId="10" fontId="12" fillId="0" borderId="20" xfId="1" applyNumberFormat="1" applyFont="1" applyBorder="1" applyAlignment="1">
      <alignment horizontal="center" vertical="center"/>
    </xf>
    <xf numFmtId="10" fontId="12" fillId="0" borderId="19" xfId="1" applyNumberFormat="1" applyFont="1" applyBorder="1" applyAlignment="1">
      <alignment horizontal="center" vertical="center"/>
    </xf>
    <xf numFmtId="10" fontId="12" fillId="0" borderId="18" xfId="1" applyNumberFormat="1" applyFont="1" applyBorder="1" applyAlignment="1">
      <alignment horizontal="center" vertical="center"/>
    </xf>
    <xf numFmtId="10" fontId="12" fillId="0" borderId="17" xfId="1" applyNumberFormat="1" applyFont="1" applyBorder="1" applyAlignment="1">
      <alignment horizontal="center" vertical="center"/>
    </xf>
    <xf numFmtId="10" fontId="12" fillId="0" borderId="16" xfId="1" applyNumberFormat="1" applyFont="1" applyBorder="1" applyAlignment="1">
      <alignment horizontal="center" vertical="center"/>
    </xf>
    <xf numFmtId="10" fontId="12" fillId="0" borderId="15" xfId="1" applyNumberFormat="1" applyFont="1" applyBorder="1" applyAlignment="1">
      <alignment horizontal="center" vertical="center"/>
    </xf>
    <xf numFmtId="0" fontId="1" fillId="0" borderId="8" xfId="1" applyBorder="1" applyAlignment="1">
      <alignment horizontal="center"/>
    </xf>
    <xf numFmtId="0" fontId="1" fillId="0" borderId="0" xfId="1" applyAlignment="1">
      <alignment horizontal="center"/>
    </xf>
    <xf numFmtId="0" fontId="1" fillId="0" borderId="7" xfId="1" applyBorder="1" applyAlignment="1">
      <alignment horizontal="center"/>
    </xf>
    <xf numFmtId="0" fontId="11" fillId="9" borderId="14" xfId="1" applyFont="1" applyFill="1" applyBorder="1" applyAlignment="1">
      <alignment horizontal="center" vertical="center"/>
    </xf>
    <xf numFmtId="0" fontId="11" fillId="9" borderId="13" xfId="1" applyFont="1" applyFill="1" applyBorder="1" applyAlignment="1">
      <alignment horizontal="center" vertical="center"/>
    </xf>
    <xf numFmtId="0" fontId="11" fillId="9" borderId="12" xfId="1" applyFont="1" applyFill="1" applyBorder="1" applyAlignment="1">
      <alignment horizontal="center" vertical="center"/>
    </xf>
    <xf numFmtId="0" fontId="11" fillId="9" borderId="6" xfId="1" applyFont="1" applyFill="1" applyBorder="1" applyAlignment="1">
      <alignment horizontal="center" vertical="center"/>
    </xf>
    <xf numFmtId="0" fontId="11" fillId="9" borderId="5" xfId="1" applyFont="1" applyFill="1" applyBorder="1" applyAlignment="1">
      <alignment horizontal="center" vertical="center"/>
    </xf>
    <xf numFmtId="0" fontId="11" fillId="9" borderId="4" xfId="1" applyFont="1" applyFill="1" applyBorder="1" applyAlignment="1">
      <alignment horizontal="center" vertical="center"/>
    </xf>
    <xf numFmtId="0" fontId="7" fillId="8" borderId="0" xfId="1" applyFont="1" applyFill="1" applyAlignment="1">
      <alignment horizontal="center" vertical="center"/>
    </xf>
    <xf numFmtId="0" fontId="22" fillId="10" borderId="42" xfId="1" applyFont="1" applyFill="1" applyBorder="1" applyAlignment="1">
      <alignment horizontal="center" vertical="center"/>
    </xf>
    <xf numFmtId="0" fontId="8" fillId="0" borderId="13" xfId="5" applyBorder="1" applyAlignment="1">
      <alignment horizontal="center" vertical="center" wrapText="1"/>
    </xf>
    <xf numFmtId="10" fontId="33" fillId="0" borderId="13" xfId="6" applyNumberFormat="1" applyFont="1" applyFill="1" applyBorder="1" applyAlignment="1">
      <alignment horizontal="center" vertical="center" wrapText="1"/>
    </xf>
    <xf numFmtId="10" fontId="33" fillId="0" borderId="12" xfId="6" applyNumberFormat="1" applyFont="1" applyFill="1" applyBorder="1" applyAlignment="1">
      <alignment horizontal="center" vertical="center" wrapText="1"/>
    </xf>
    <xf numFmtId="10" fontId="33" fillId="0" borderId="5" xfId="6" applyNumberFormat="1" applyFont="1" applyFill="1" applyBorder="1" applyAlignment="1">
      <alignment horizontal="center" vertical="center" wrapText="1"/>
    </xf>
    <xf numFmtId="10" fontId="33" fillId="0" borderId="4" xfId="6" applyNumberFormat="1" applyFont="1" applyFill="1" applyBorder="1" applyAlignment="1">
      <alignment horizontal="center" vertical="center" wrapText="1"/>
    </xf>
    <xf numFmtId="0" fontId="32" fillId="9" borderId="6" xfId="5" quotePrefix="1" applyFont="1" applyFill="1" applyBorder="1" applyAlignment="1">
      <alignment horizontal="center" vertical="center" wrapText="1"/>
    </xf>
    <xf numFmtId="0" fontId="31" fillId="9" borderId="5" xfId="5" applyFont="1" applyFill="1" applyBorder="1" applyAlignment="1">
      <alignment horizontal="center" vertical="center" wrapText="1"/>
    </xf>
    <xf numFmtId="0" fontId="31" fillId="9" borderId="4" xfId="5" applyFont="1" applyFill="1" applyBorder="1" applyAlignment="1">
      <alignment horizontal="center" vertical="center" wrapText="1"/>
    </xf>
    <xf numFmtId="0" fontId="25" fillId="10" borderId="44" xfId="1" applyFont="1" applyFill="1" applyBorder="1" applyAlignment="1">
      <alignment horizontal="center" vertical="center"/>
    </xf>
    <xf numFmtId="0" fontId="23" fillId="0" borderId="42" xfId="1" applyFont="1" applyBorder="1" applyAlignment="1">
      <alignment horizontal="center" vertical="center" wrapText="1"/>
    </xf>
    <xf numFmtId="0" fontId="22" fillId="12" borderId="42" xfId="1" applyFont="1" applyFill="1" applyBorder="1" applyAlignment="1">
      <alignment horizontal="center" vertical="center"/>
    </xf>
  </cellXfs>
  <cellStyles count="8">
    <cellStyle name="Moeda 2" xfId="7" xr:uid="{3F70347F-94E6-4A54-9F08-A42238E65145}"/>
    <cellStyle name="Normal" xfId="0" builtinId="0"/>
    <cellStyle name="Normal 2" xfId="1" xr:uid="{E399F0DF-222F-4118-BAAE-B5ECFDA3FA1B}"/>
    <cellStyle name="Normal 4" xfId="3" xr:uid="{7F6828E1-6791-485D-A1F3-228EF2572DCB}"/>
    <cellStyle name="Normal 6" xfId="5" xr:uid="{85168DA3-1574-4D4F-BB64-1A2D1F6B3B81}"/>
    <cellStyle name="Normal_Plhanilhas  750" xfId="2" xr:uid="{1988092C-AD07-4229-BFF6-FC028BD1D7DD}"/>
    <cellStyle name="Porcentagem 2" xfId="4" xr:uid="{DB0E0A65-E540-4B9F-AFEB-295D6525A94A}"/>
    <cellStyle name="Porcentagem 2 10" xfId="6" xr:uid="{2F341CF7-45C1-4172-A3F8-88D9FEFA1A3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312420</xdr:rowOff>
    </xdr:from>
    <xdr:ext cx="2979448" cy="586740"/>
    <xdr:pic>
      <xdr:nvPicPr>
        <xdr:cNvPr id="2" name="Imagem 1">
          <a:extLst>
            <a:ext uri="{FF2B5EF4-FFF2-40B4-BE49-F238E27FC236}">
              <a16:creationId xmlns:a16="http://schemas.microsoft.com/office/drawing/2014/main" id="{03BAB7DB-A528-48AB-A26A-C9AB234768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7680"/>
          <a:ext cx="2979448" cy="5867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243841</xdr:rowOff>
    </xdr:from>
    <xdr:ext cx="2979448" cy="586740"/>
    <xdr:pic>
      <xdr:nvPicPr>
        <xdr:cNvPr id="3" name="Imagem 2">
          <a:extLst>
            <a:ext uri="{FF2B5EF4-FFF2-40B4-BE49-F238E27FC236}">
              <a16:creationId xmlns:a16="http://schemas.microsoft.com/office/drawing/2014/main" id="{74B33316-5EB8-451E-859B-F5E17E1A9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9101"/>
          <a:ext cx="2979448" cy="58674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</xdr:colOff>
      <xdr:row>1</xdr:row>
      <xdr:rowOff>487680</xdr:rowOff>
    </xdr:from>
    <xdr:ext cx="2979448" cy="586740"/>
    <xdr:pic>
      <xdr:nvPicPr>
        <xdr:cNvPr id="3" name="Imagem 2">
          <a:extLst>
            <a:ext uri="{FF2B5EF4-FFF2-40B4-BE49-F238E27FC236}">
              <a16:creationId xmlns:a16="http://schemas.microsoft.com/office/drawing/2014/main" id="{033BF563-A9B1-4D38-8FA0-3B21DF99D4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" y="662940"/>
          <a:ext cx="2979448" cy="58674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129540</xdr:colOff>
      <xdr:row>1</xdr:row>
      <xdr:rowOff>594360</xdr:rowOff>
    </xdr:from>
    <xdr:ext cx="2979448" cy="586740"/>
    <xdr:pic>
      <xdr:nvPicPr>
        <xdr:cNvPr id="3" name="Imagem 2">
          <a:extLst>
            <a:ext uri="{FF2B5EF4-FFF2-40B4-BE49-F238E27FC236}">
              <a16:creationId xmlns:a16="http://schemas.microsoft.com/office/drawing/2014/main" id="{13E64065-9BAD-49B1-959F-73918BBEDA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769620"/>
          <a:ext cx="2979448" cy="58674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106680</xdr:colOff>
      <xdr:row>1</xdr:row>
      <xdr:rowOff>449580</xdr:rowOff>
    </xdr:from>
    <xdr:ext cx="2979448" cy="586740"/>
    <xdr:pic>
      <xdr:nvPicPr>
        <xdr:cNvPr id="3" name="Imagem 2">
          <a:extLst>
            <a:ext uri="{FF2B5EF4-FFF2-40B4-BE49-F238E27FC236}">
              <a16:creationId xmlns:a16="http://schemas.microsoft.com/office/drawing/2014/main" id="{DB6852F5-BEE2-4FD7-A1EE-D3BB83FD8D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624840"/>
          <a:ext cx="2979448" cy="58674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40</xdr:row>
      <xdr:rowOff>180975</xdr:rowOff>
    </xdr:from>
    <xdr:to>
      <xdr:col>10</xdr:col>
      <xdr:colOff>295275</xdr:colOff>
      <xdr:row>42</xdr:row>
      <xdr:rowOff>76200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2F1549D-745D-483D-9C58-1D415B9D35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95700" y="7418070"/>
          <a:ext cx="269367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41</xdr:row>
      <xdr:rowOff>47625</xdr:rowOff>
    </xdr:from>
    <xdr:to>
      <xdr:col>3</xdr:col>
      <xdr:colOff>304800</xdr:colOff>
      <xdr:row>41</xdr:row>
      <xdr:rowOff>228600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175CD6-4AF9-4EF7-85D3-C5BABA3C7A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6270" y="7469505"/>
          <a:ext cx="1497330" cy="131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941293</xdr:colOff>
      <xdr:row>1</xdr:row>
      <xdr:rowOff>44174</xdr:rowOff>
    </xdr:from>
    <xdr:ext cx="7038234" cy="1386033"/>
    <xdr:pic>
      <xdr:nvPicPr>
        <xdr:cNvPr id="4" name="Imagem 3">
          <a:extLst>
            <a:ext uri="{FF2B5EF4-FFF2-40B4-BE49-F238E27FC236}">
              <a16:creationId xmlns:a16="http://schemas.microsoft.com/office/drawing/2014/main" id="{83031713-01E3-4271-8A56-4EAF7F20F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013" y="227054"/>
          <a:ext cx="7038234" cy="1386033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326571</xdr:colOff>
      <xdr:row>2</xdr:row>
      <xdr:rowOff>87085</xdr:rowOff>
    </xdr:from>
    <xdr:ext cx="6509658" cy="1281941"/>
    <xdr:pic>
      <xdr:nvPicPr>
        <xdr:cNvPr id="4" name="Imagem 3">
          <a:extLst>
            <a:ext uri="{FF2B5EF4-FFF2-40B4-BE49-F238E27FC236}">
              <a16:creationId xmlns:a16="http://schemas.microsoft.com/office/drawing/2014/main" id="{1910D753-FB61-419F-9A64-2FFD0AD32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63142" y="359228"/>
          <a:ext cx="6509658" cy="1281941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Users\Marcos%20Vinicios\Desktop\OR&#199;AMENTOS\ARENAPOLIS\20180927_ARENAPOLIS_OR&#199;_R03_URBANIZA&#199;&#195;O-DA-ORLA-DO-RIO-AREIA.PLE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TRIMONIO-6288\Downloads\PLANILHA%20OR&#199;AMENTARIA_FINAL_(ALTERA&#199;&#195;O_23_09_2023)%20(1).xlsx" TargetMode="External"/><Relationship Id="rId1" Type="http://schemas.openxmlformats.org/officeDocument/2006/relationships/externalLinkPath" Target="PLANILHA%20OR&#199;AMENTARIA_FINAL_(ALTERA&#199;&#195;O_23_09_2023)%20(1)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TRIMONIO-6288\Desktop\CAMILA%20ENGENHARIA\REFORMA%20HOSPITAL\20190820_PORTO%20ALEGRE%20DO%20NORTE_OR&#199;_R09_HOSPITAL%20MUNICIPAL%20%20-%20Copia.xlsx" TargetMode="External"/><Relationship Id="rId1" Type="http://schemas.openxmlformats.org/officeDocument/2006/relationships/externalLinkPath" Target="/Users/PATRIMONIO-6288/Desktop/CAMILA%20ENGENHARIA/REFORMA%20HOSPITAL/20190820_PORTO%20ALEGRE%20DO%20NORTE_OR&#199;_R09_HOSPITAL%20MUNICIPAL%20%20-%20Cop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Eventograma_e_Quantitativos"/>
      <sheetName val="Detalhamento"/>
      <sheetName val="Cronograma"/>
      <sheetName val="PLE"/>
      <sheetName val="Resumo_de_Acompanhamento"/>
      <sheetName val="CronoPrev"/>
    </sheetNames>
    <sheetDataSet>
      <sheetData sheetId="0" refreshError="1"/>
      <sheetData sheetId="1">
        <row r="105">
          <cell r="BK105">
            <v>0</v>
          </cell>
        </row>
      </sheetData>
      <sheetData sheetId="2" refreshError="1"/>
      <sheetData sheetId="3" refreshError="1"/>
      <sheetData sheetId="4">
        <row r="28">
          <cell r="AX28">
            <v>1</v>
          </cell>
        </row>
      </sheetData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RCAMENTO SERVIÇOS"/>
      <sheetName val="MEMORIA  DE CALCULO"/>
      <sheetName val="CRONOGRAMA SERVIÇOS"/>
      <sheetName val="COMPOSIÇÕES"/>
    </sheetNames>
    <sheetDataSet>
      <sheetData sheetId="0">
        <row r="7">
          <cell r="A7" t="str">
            <v>Entidade: Prefeitura Municipal de Porto Alegre do Norte                                                                                     SINAPI SETEMBRO/2023 (NÃO DESONERADO)</v>
          </cell>
          <cell r="B7"/>
          <cell r="C7"/>
          <cell r="D7"/>
          <cell r="E7"/>
          <cell r="F7"/>
          <cell r="G7"/>
          <cell r="H7"/>
        </row>
        <row r="8">
          <cell r="A8" t="str">
            <v>Objeto: Ampliação da Escola Municipal  São Geraldo</v>
          </cell>
          <cell r="B8"/>
          <cell r="C8"/>
          <cell r="D8"/>
          <cell r="E8"/>
          <cell r="F8"/>
          <cell r="G8"/>
          <cell r="H8"/>
        </row>
        <row r="9">
          <cell r="A9" t="str">
            <v>Local: Rua das Acácias, S/N, Setor São Geraldo, Porto Alegre do Norte</v>
          </cell>
          <cell r="B9"/>
          <cell r="C9"/>
          <cell r="D9"/>
          <cell r="E9"/>
          <cell r="F9"/>
          <cell r="G9"/>
          <cell r="H9"/>
        </row>
        <row r="10">
          <cell r="A10" t="str">
            <v>Area: 924,47m²</v>
          </cell>
          <cell r="B10"/>
          <cell r="C10"/>
          <cell r="D10"/>
          <cell r="E10"/>
          <cell r="F10"/>
        </row>
        <row r="256">
          <cell r="L256" t="str">
            <v>Maria Daniela Figuerêdo Araujo Santos</v>
          </cell>
        </row>
        <row r="257">
          <cell r="L257" t="str">
            <v>Arquiteta Urbanista - CAU 178144-8</v>
          </cell>
        </row>
      </sheetData>
      <sheetData sheetId="1"/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CI"/>
      <sheetName val="DECL. DE RESP."/>
      <sheetName val="RESUMO"/>
      <sheetName val="ORÇAMENTO "/>
      <sheetName val="MEMORIAL"/>
      <sheetName val="COMPOSIÇÃO CIVIL"/>
      <sheetName val="COMPOSIÇÃO ESTRUTURAL"/>
      <sheetName val="COMP. PAISAGISMO"/>
      <sheetName val="PLAYGROUND "/>
      <sheetName val="ACADEMIA DA 3 IDADE "/>
      <sheetName val="BANCO DE DADOS JAN SERV"/>
      <sheetName val="COMP. HIDRO"/>
      <sheetName val="BANCO DE DADOS JAN INS"/>
      <sheetName val="COMPOSIÇÕES"/>
      <sheetName val="COMP. ELETRICO "/>
      <sheetName val="COMP. SPDA "/>
      <sheetName val="COMP. LOG"/>
      <sheetName val="COMP. IP"/>
      <sheetName val="COMP. INC"/>
      <sheetName val="MEM. DE CALCULO"/>
      <sheetName val="CRONOGRAMA PLE"/>
      <sheetName val="CRONOGRAMA"/>
      <sheetName val="BDI "/>
      <sheetName val="BDI DIF"/>
    </sheetNames>
    <sheetDataSet>
      <sheetData sheetId="0"/>
      <sheetData sheetId="1"/>
      <sheetData sheetId="2"/>
      <sheetData sheetId="3">
        <row r="11">
          <cell r="D11" t="str">
            <v>REFORMA DE UNIDADE DE ATENÇÃO ESPECIALIZADA EM SAÚDE</v>
          </cell>
          <cell r="J11">
            <v>45693</v>
          </cell>
        </row>
        <row r="12">
          <cell r="D12" t="str">
            <v>RUA SÃO PEDRO ESQUINA COM AVENIDA GOIÁS   CIDADE: PORTO ALEGRE DO NORTE</v>
          </cell>
          <cell r="J12">
            <v>1.157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208FA-FE82-4E7B-A3A4-E0F7F2F0EE11}">
  <sheetPr>
    <pageSetUpPr fitToPage="1"/>
  </sheetPr>
  <dimension ref="A1:K28"/>
  <sheetViews>
    <sheetView tabSelected="1" showOutlineSymbols="0" showWhiteSpace="0" workbookViewId="0">
      <selection activeCell="D4" sqref="D4:I4"/>
    </sheetView>
  </sheetViews>
  <sheetFormatPr defaultRowHeight="13.8" x14ac:dyDescent="0.25"/>
  <cols>
    <col min="1" max="2" width="10" bestFit="1" customWidth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36" bestFit="1" customWidth="1"/>
  </cols>
  <sheetData>
    <row r="1" spans="1:11" x14ac:dyDescent="0.25">
      <c r="A1" s="24"/>
      <c r="B1" s="24"/>
      <c r="C1" s="24"/>
      <c r="D1" s="24" t="s">
        <v>0</v>
      </c>
      <c r="E1" s="24" t="s">
        <v>1</v>
      </c>
      <c r="F1" s="151" t="s">
        <v>2</v>
      </c>
      <c r="G1" s="151"/>
      <c r="H1" s="151"/>
      <c r="I1" s="151" t="s">
        <v>3</v>
      </c>
      <c r="J1" s="151"/>
      <c r="K1" s="151"/>
    </row>
    <row r="2" spans="1:11" ht="79.95" customHeight="1" x14ac:dyDescent="0.25">
      <c r="A2" s="5"/>
      <c r="B2" s="5"/>
      <c r="C2" s="5"/>
      <c r="D2" s="5" t="s">
        <v>4</v>
      </c>
      <c r="E2" s="5" t="s">
        <v>5</v>
      </c>
      <c r="F2" s="152" t="s">
        <v>6</v>
      </c>
      <c r="G2" s="152"/>
      <c r="H2" s="152"/>
      <c r="I2" s="152" t="s">
        <v>7</v>
      </c>
      <c r="J2" s="152"/>
      <c r="K2" s="152"/>
    </row>
    <row r="3" spans="1:11" x14ac:dyDescent="0.25">
      <c r="A3" s="153" t="s">
        <v>8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</row>
    <row r="4" spans="1:11" ht="30" customHeight="1" x14ac:dyDescent="0.25">
      <c r="A4" s="155" t="s">
        <v>9</v>
      </c>
      <c r="B4" s="155"/>
      <c r="C4" s="155"/>
      <c r="D4" s="155" t="s">
        <v>10</v>
      </c>
      <c r="E4" s="155"/>
      <c r="F4" s="155"/>
      <c r="G4" s="155"/>
      <c r="H4" s="155"/>
      <c r="I4" s="155"/>
      <c r="J4" s="21" t="s">
        <v>11</v>
      </c>
      <c r="K4" s="21" t="s">
        <v>12</v>
      </c>
    </row>
    <row r="5" spans="1:11" ht="24" customHeight="1" x14ac:dyDescent="0.25">
      <c r="A5" s="156" t="s">
        <v>13</v>
      </c>
      <c r="B5" s="156"/>
      <c r="C5" s="156"/>
      <c r="D5" s="156" t="s">
        <v>14</v>
      </c>
      <c r="E5" s="156"/>
      <c r="F5" s="156"/>
      <c r="G5" s="156"/>
      <c r="H5" s="156"/>
      <c r="I5" s="156"/>
      <c r="J5" s="13">
        <v>37075.1</v>
      </c>
      <c r="K5" s="12">
        <v>3.412663642188056E-2</v>
      </c>
    </row>
    <row r="6" spans="1:11" ht="24" customHeight="1" x14ac:dyDescent="0.25">
      <c r="A6" s="156" t="s">
        <v>15</v>
      </c>
      <c r="B6" s="156"/>
      <c r="C6" s="156"/>
      <c r="D6" s="156" t="s">
        <v>16</v>
      </c>
      <c r="E6" s="156"/>
      <c r="F6" s="156"/>
      <c r="G6" s="156"/>
      <c r="H6" s="156"/>
      <c r="I6" s="156"/>
      <c r="J6" s="13">
        <v>26971.200000000001</v>
      </c>
      <c r="K6" s="12">
        <v>2.4826267124345585E-2</v>
      </c>
    </row>
    <row r="7" spans="1:11" ht="24" customHeight="1" x14ac:dyDescent="0.25">
      <c r="A7" s="156" t="s">
        <v>17</v>
      </c>
      <c r="B7" s="156"/>
      <c r="C7" s="156"/>
      <c r="D7" s="156" t="s">
        <v>18</v>
      </c>
      <c r="E7" s="156"/>
      <c r="F7" s="156"/>
      <c r="G7" s="156"/>
      <c r="H7" s="156"/>
      <c r="I7" s="156"/>
      <c r="J7" s="13">
        <v>5522.74</v>
      </c>
      <c r="K7" s="12">
        <v>5.0835342327485737E-3</v>
      </c>
    </row>
    <row r="8" spans="1:11" ht="24" customHeight="1" x14ac:dyDescent="0.25">
      <c r="A8" s="156" t="s">
        <v>19</v>
      </c>
      <c r="B8" s="156"/>
      <c r="C8" s="156"/>
      <c r="D8" s="156" t="s">
        <v>20</v>
      </c>
      <c r="E8" s="156"/>
      <c r="F8" s="156"/>
      <c r="G8" s="156"/>
      <c r="H8" s="156"/>
      <c r="I8" s="156"/>
      <c r="J8" s="13">
        <v>76830.75</v>
      </c>
      <c r="K8" s="12">
        <v>7.0720647315055118E-2</v>
      </c>
    </row>
    <row r="9" spans="1:11" ht="24" customHeight="1" x14ac:dyDescent="0.25">
      <c r="A9" s="156" t="s">
        <v>21</v>
      </c>
      <c r="B9" s="156"/>
      <c r="C9" s="156"/>
      <c r="D9" s="156" t="s">
        <v>22</v>
      </c>
      <c r="E9" s="156"/>
      <c r="F9" s="156"/>
      <c r="G9" s="156"/>
      <c r="H9" s="156"/>
      <c r="I9" s="156"/>
      <c r="J9" s="13">
        <v>188553.83</v>
      </c>
      <c r="K9" s="12">
        <v>0.17355874973669863</v>
      </c>
    </row>
    <row r="10" spans="1:11" ht="25.95" customHeight="1" x14ac:dyDescent="0.25">
      <c r="A10" s="156" t="s">
        <v>23</v>
      </c>
      <c r="B10" s="156"/>
      <c r="C10" s="156"/>
      <c r="D10" s="156" t="s">
        <v>24</v>
      </c>
      <c r="E10" s="156"/>
      <c r="F10" s="156"/>
      <c r="G10" s="156"/>
      <c r="H10" s="156"/>
      <c r="I10" s="156"/>
      <c r="J10" s="13">
        <v>62653.66</v>
      </c>
      <c r="K10" s="12">
        <v>5.7671015730776758E-2</v>
      </c>
    </row>
    <row r="11" spans="1:11" ht="24" customHeight="1" x14ac:dyDescent="0.25">
      <c r="A11" s="156" t="s">
        <v>25</v>
      </c>
      <c r="B11" s="156"/>
      <c r="C11" s="156"/>
      <c r="D11" s="156" t="s">
        <v>26</v>
      </c>
      <c r="E11" s="156"/>
      <c r="F11" s="156"/>
      <c r="G11" s="156"/>
      <c r="H11" s="156"/>
      <c r="I11" s="156"/>
      <c r="J11" s="13">
        <v>46550.57</v>
      </c>
      <c r="K11" s="12">
        <v>4.2848552738126142E-2</v>
      </c>
    </row>
    <row r="12" spans="1:11" ht="24" customHeight="1" x14ac:dyDescent="0.25">
      <c r="A12" s="156" t="s">
        <v>27</v>
      </c>
      <c r="B12" s="156"/>
      <c r="C12" s="156"/>
      <c r="D12" s="156" t="s">
        <v>28</v>
      </c>
      <c r="E12" s="156"/>
      <c r="F12" s="156"/>
      <c r="G12" s="156"/>
      <c r="H12" s="156"/>
      <c r="I12" s="156"/>
      <c r="J12" s="13">
        <v>175129.44</v>
      </c>
      <c r="K12" s="12">
        <v>0.16120195833989784</v>
      </c>
    </row>
    <row r="13" spans="1:11" ht="24" customHeight="1" x14ac:dyDescent="0.25">
      <c r="A13" s="156" t="s">
        <v>29</v>
      </c>
      <c r="B13" s="156"/>
      <c r="C13" s="156"/>
      <c r="D13" s="156" t="s">
        <v>30</v>
      </c>
      <c r="E13" s="156"/>
      <c r="F13" s="156"/>
      <c r="G13" s="156"/>
      <c r="H13" s="156"/>
      <c r="I13" s="156"/>
      <c r="J13" s="13">
        <v>2919.37</v>
      </c>
      <c r="K13" s="12">
        <v>2.6872018840393003E-3</v>
      </c>
    </row>
    <row r="14" spans="1:11" ht="24" customHeight="1" x14ac:dyDescent="0.25">
      <c r="A14" s="156" t="s">
        <v>31</v>
      </c>
      <c r="B14" s="156"/>
      <c r="C14" s="156"/>
      <c r="D14" s="156" t="s">
        <v>32</v>
      </c>
      <c r="E14" s="156"/>
      <c r="F14" s="156"/>
      <c r="G14" s="156"/>
      <c r="H14" s="156"/>
      <c r="I14" s="156"/>
      <c r="J14" s="13">
        <v>231780.89</v>
      </c>
      <c r="K14" s="12">
        <v>0.2133481005464555</v>
      </c>
    </row>
    <row r="15" spans="1:11" ht="25.95" customHeight="1" x14ac:dyDescent="0.25">
      <c r="A15" s="156" t="s">
        <v>33</v>
      </c>
      <c r="B15" s="156"/>
      <c r="C15" s="156"/>
      <c r="D15" s="156" t="s">
        <v>34</v>
      </c>
      <c r="E15" s="156"/>
      <c r="F15" s="156"/>
      <c r="G15" s="156"/>
      <c r="H15" s="156"/>
      <c r="I15" s="156"/>
      <c r="J15" s="13">
        <v>60597.72</v>
      </c>
      <c r="K15" s="12">
        <v>5.5778578033098228E-2</v>
      </c>
    </row>
    <row r="16" spans="1:11" ht="24" customHeight="1" x14ac:dyDescent="0.25">
      <c r="A16" s="156" t="s">
        <v>35</v>
      </c>
      <c r="B16" s="156"/>
      <c r="C16" s="156"/>
      <c r="D16" s="156" t="s">
        <v>36</v>
      </c>
      <c r="E16" s="156"/>
      <c r="F16" s="156"/>
      <c r="G16" s="156"/>
      <c r="H16" s="156"/>
      <c r="I16" s="156"/>
      <c r="J16" s="13">
        <v>61105.2</v>
      </c>
      <c r="K16" s="12">
        <v>5.6245699779266842E-2</v>
      </c>
    </row>
    <row r="17" spans="1:11" ht="24" customHeight="1" x14ac:dyDescent="0.25">
      <c r="A17" s="156" t="s">
        <v>37</v>
      </c>
      <c r="B17" s="156"/>
      <c r="C17" s="156"/>
      <c r="D17" s="156" t="s">
        <v>38</v>
      </c>
      <c r="E17" s="156"/>
      <c r="F17" s="156"/>
      <c r="G17" s="156"/>
      <c r="H17" s="156"/>
      <c r="I17" s="156"/>
      <c r="J17" s="13">
        <v>48932.79</v>
      </c>
      <c r="K17" s="12">
        <v>4.5041322435765051E-2</v>
      </c>
    </row>
    <row r="18" spans="1:11" ht="24" customHeight="1" x14ac:dyDescent="0.25">
      <c r="A18" s="156" t="s">
        <v>39</v>
      </c>
      <c r="B18" s="156"/>
      <c r="C18" s="156"/>
      <c r="D18" s="156" t="s">
        <v>40</v>
      </c>
      <c r="E18" s="156"/>
      <c r="F18" s="156"/>
      <c r="G18" s="156"/>
      <c r="H18" s="156"/>
      <c r="I18" s="156"/>
      <c r="J18" s="13">
        <v>16790.63</v>
      </c>
      <c r="K18" s="12">
        <v>1.5455325145564554E-2</v>
      </c>
    </row>
    <row r="19" spans="1:11" ht="24" customHeight="1" x14ac:dyDescent="0.25">
      <c r="A19" s="156" t="s">
        <v>41</v>
      </c>
      <c r="B19" s="156"/>
      <c r="C19" s="156"/>
      <c r="D19" s="156" t="s">
        <v>42</v>
      </c>
      <c r="E19" s="156"/>
      <c r="F19" s="156"/>
      <c r="G19" s="156"/>
      <c r="H19" s="156"/>
      <c r="I19" s="156"/>
      <c r="J19" s="13">
        <v>11511.18</v>
      </c>
      <c r="K19" s="12">
        <v>1.0595732840823709E-2</v>
      </c>
    </row>
    <row r="20" spans="1:11" ht="24" customHeight="1" x14ac:dyDescent="0.25">
      <c r="A20" s="156" t="s">
        <v>43</v>
      </c>
      <c r="B20" s="156"/>
      <c r="C20" s="156"/>
      <c r="D20" s="156" t="s">
        <v>44</v>
      </c>
      <c r="E20" s="156"/>
      <c r="F20" s="156"/>
      <c r="G20" s="156"/>
      <c r="H20" s="156"/>
      <c r="I20" s="156"/>
      <c r="J20" s="13">
        <v>1144.68</v>
      </c>
      <c r="K20" s="12">
        <v>1.053647277536628E-3</v>
      </c>
    </row>
    <row r="21" spans="1:11" ht="24" customHeight="1" x14ac:dyDescent="0.25">
      <c r="A21" s="156" t="s">
        <v>45</v>
      </c>
      <c r="B21" s="156"/>
      <c r="C21" s="156"/>
      <c r="D21" s="156" t="s">
        <v>46</v>
      </c>
      <c r="E21" s="156"/>
      <c r="F21" s="156"/>
      <c r="G21" s="156"/>
      <c r="H21" s="156"/>
      <c r="I21" s="156"/>
      <c r="J21" s="13">
        <v>27716.560000000001</v>
      </c>
      <c r="K21" s="12">
        <v>2.551235103843922E-2</v>
      </c>
    </row>
    <row r="22" spans="1:11" ht="24" customHeight="1" x14ac:dyDescent="0.25">
      <c r="A22" s="156" t="s">
        <v>47</v>
      </c>
      <c r="B22" s="156"/>
      <c r="C22" s="156"/>
      <c r="D22" s="156" t="s">
        <v>48</v>
      </c>
      <c r="E22" s="156"/>
      <c r="F22" s="156"/>
      <c r="G22" s="156"/>
      <c r="H22" s="156"/>
      <c r="I22" s="156"/>
      <c r="J22" s="13">
        <v>4611.41</v>
      </c>
      <c r="K22" s="12">
        <v>4.2446793794817615E-3</v>
      </c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5">
      <c r="A24" s="157"/>
      <c r="B24" s="157"/>
      <c r="C24" s="157"/>
      <c r="D24" s="6"/>
      <c r="E24" s="3"/>
      <c r="F24" s="3"/>
      <c r="G24" s="152" t="s">
        <v>49</v>
      </c>
      <c r="H24" s="157"/>
      <c r="I24" s="158">
        <v>902802.98</v>
      </c>
      <c r="J24" s="157"/>
      <c r="K24" s="157"/>
    </row>
    <row r="25" spans="1:11" x14ac:dyDescent="0.25">
      <c r="A25" s="157"/>
      <c r="B25" s="157"/>
      <c r="C25" s="157"/>
      <c r="D25" s="6"/>
      <c r="E25" s="3"/>
      <c r="F25" s="3"/>
      <c r="G25" s="152" t="s">
        <v>50</v>
      </c>
      <c r="H25" s="157"/>
      <c r="I25" s="158">
        <v>183594.74</v>
      </c>
      <c r="J25" s="157"/>
      <c r="K25" s="157"/>
    </row>
    <row r="26" spans="1:11" x14ac:dyDescent="0.25">
      <c r="A26" s="157"/>
      <c r="B26" s="157"/>
      <c r="C26" s="157"/>
      <c r="D26" s="6"/>
      <c r="E26" s="3"/>
      <c r="F26" s="3"/>
      <c r="G26" s="152" t="s">
        <v>51</v>
      </c>
      <c r="H26" s="157"/>
      <c r="I26" s="158">
        <v>1086397.72</v>
      </c>
      <c r="J26" s="157"/>
      <c r="K26" s="157"/>
    </row>
    <row r="27" spans="1:11" ht="60" customHeight="1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70.05" customHeight="1" x14ac:dyDescent="0.25">
      <c r="A28" s="159" t="s">
        <v>52</v>
      </c>
      <c r="B28" s="154"/>
      <c r="C28" s="154"/>
      <c r="D28" s="154"/>
      <c r="E28" s="154"/>
      <c r="F28" s="154"/>
      <c r="G28" s="154"/>
      <c r="H28" s="154"/>
      <c r="I28" s="154"/>
      <c r="J28" s="154"/>
      <c r="K28" s="154"/>
    </row>
  </sheetData>
  <mergeCells count="53">
    <mergeCell ref="A28:K28"/>
    <mergeCell ref="A25:C25"/>
    <mergeCell ref="G25:H25"/>
    <mergeCell ref="I25:K25"/>
    <mergeCell ref="A26:C26"/>
    <mergeCell ref="G26:H26"/>
    <mergeCell ref="I26:K26"/>
    <mergeCell ref="A22:C22"/>
    <mergeCell ref="D22:I22"/>
    <mergeCell ref="A24:C24"/>
    <mergeCell ref="G24:H24"/>
    <mergeCell ref="I24:K24"/>
    <mergeCell ref="D21:I21"/>
    <mergeCell ref="A16:C16"/>
    <mergeCell ref="D16:I16"/>
    <mergeCell ref="A17:C17"/>
    <mergeCell ref="D17:I17"/>
    <mergeCell ref="A18:C18"/>
    <mergeCell ref="D18:I18"/>
    <mergeCell ref="A19:C19"/>
    <mergeCell ref="D19:I19"/>
    <mergeCell ref="A20:C20"/>
    <mergeCell ref="D20:I20"/>
    <mergeCell ref="A21:C21"/>
    <mergeCell ref="A13:C13"/>
    <mergeCell ref="D13:I13"/>
    <mergeCell ref="A14:C14"/>
    <mergeCell ref="D14:I14"/>
    <mergeCell ref="A15:C15"/>
    <mergeCell ref="D15:I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2" fitToHeight="0" orientation="landscape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80EE4-A21D-4A37-9804-D2C2AD79B59B}">
  <sheetPr>
    <pageSetUpPr fitToPage="1"/>
  </sheetPr>
  <dimension ref="A1:J198"/>
  <sheetViews>
    <sheetView tabSelected="1" showOutlineSymbols="0" showWhiteSpace="0" topLeftCell="A186" workbookViewId="0">
      <selection activeCell="D4" sqref="D4:I4"/>
    </sheetView>
  </sheetViews>
  <sheetFormatPr defaultRowHeight="13.8" x14ac:dyDescent="0.25"/>
  <cols>
    <col min="1" max="2" width="10" bestFit="1" customWidth="1"/>
    <col min="3" max="3" width="13.1992187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x14ac:dyDescent="0.25">
      <c r="A1" s="24"/>
      <c r="B1" s="24"/>
      <c r="C1" s="24"/>
      <c r="D1" s="24" t="s">
        <v>0</v>
      </c>
      <c r="E1" s="151" t="s">
        <v>1</v>
      </c>
      <c r="F1" s="151"/>
      <c r="G1" s="151" t="s">
        <v>2</v>
      </c>
      <c r="H1" s="151"/>
      <c r="I1" s="151" t="s">
        <v>3</v>
      </c>
      <c r="J1" s="151"/>
    </row>
    <row r="2" spans="1:10" ht="79.95" customHeight="1" x14ac:dyDescent="0.25">
      <c r="A2" s="5"/>
      <c r="B2" s="5"/>
      <c r="C2" s="5"/>
      <c r="D2" s="5" t="s">
        <v>4</v>
      </c>
      <c r="E2" s="152" t="s">
        <v>551</v>
      </c>
      <c r="F2" s="152"/>
      <c r="G2" s="152" t="s">
        <v>6</v>
      </c>
      <c r="H2" s="152"/>
      <c r="I2" s="152" t="s">
        <v>7</v>
      </c>
      <c r="J2" s="152"/>
    </row>
    <row r="3" spans="1:10" x14ac:dyDescent="0.25">
      <c r="A3" s="153" t="s">
        <v>550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30" customHeight="1" x14ac:dyDescent="0.25">
      <c r="A4" s="23" t="s">
        <v>9</v>
      </c>
      <c r="B4" s="21" t="s">
        <v>549</v>
      </c>
      <c r="C4" s="23" t="s">
        <v>548</v>
      </c>
      <c r="D4" s="23" t="s">
        <v>10</v>
      </c>
      <c r="E4" s="22" t="s">
        <v>547</v>
      </c>
      <c r="F4" s="21" t="s">
        <v>546</v>
      </c>
      <c r="G4" s="21" t="s">
        <v>545</v>
      </c>
      <c r="H4" s="21" t="s">
        <v>544</v>
      </c>
      <c r="I4" s="21" t="s">
        <v>11</v>
      </c>
      <c r="J4" s="21" t="s">
        <v>12</v>
      </c>
    </row>
    <row r="5" spans="1:10" ht="24" customHeight="1" x14ac:dyDescent="0.25">
      <c r="A5" s="14" t="s">
        <v>13</v>
      </c>
      <c r="B5" s="14"/>
      <c r="C5" s="14"/>
      <c r="D5" s="14" t="s">
        <v>14</v>
      </c>
      <c r="E5" s="14"/>
      <c r="F5" s="15"/>
      <c r="G5" s="14"/>
      <c r="H5" s="14"/>
      <c r="I5" s="13">
        <v>37075.1</v>
      </c>
      <c r="J5" s="12">
        <v>3.4421695352542386E-2</v>
      </c>
    </row>
    <row r="6" spans="1:10" ht="24" customHeight="1" x14ac:dyDescent="0.25">
      <c r="A6" s="11" t="s">
        <v>543</v>
      </c>
      <c r="B6" s="9" t="s">
        <v>542</v>
      </c>
      <c r="C6" s="11" t="s">
        <v>55</v>
      </c>
      <c r="D6" s="11" t="s">
        <v>541</v>
      </c>
      <c r="E6" s="10" t="s">
        <v>504</v>
      </c>
      <c r="F6" s="9">
        <v>400</v>
      </c>
      <c r="G6" s="8">
        <v>61.24</v>
      </c>
      <c r="H6" s="8">
        <v>73.7</v>
      </c>
      <c r="I6" s="8">
        <v>29480</v>
      </c>
      <c r="J6" s="7">
        <v>2.7370164314943171E-2</v>
      </c>
    </row>
    <row r="7" spans="1:10" ht="25.95" customHeight="1" x14ac:dyDescent="0.25">
      <c r="A7" s="11" t="s">
        <v>540</v>
      </c>
      <c r="B7" s="9" t="s">
        <v>539</v>
      </c>
      <c r="C7" s="11" t="s">
        <v>55</v>
      </c>
      <c r="D7" s="11" t="s">
        <v>538</v>
      </c>
      <c r="E7" s="10" t="s">
        <v>504</v>
      </c>
      <c r="F7" s="9">
        <v>54</v>
      </c>
      <c r="G7" s="8">
        <v>116.87</v>
      </c>
      <c r="H7" s="8">
        <v>140.65</v>
      </c>
      <c r="I7" s="8">
        <v>7595.1</v>
      </c>
      <c r="J7" s="7">
        <v>7.0515310375992152E-3</v>
      </c>
    </row>
    <row r="8" spans="1:10" ht="24" customHeight="1" x14ac:dyDescent="0.25">
      <c r="A8" s="14" t="s">
        <v>15</v>
      </c>
      <c r="B8" s="14"/>
      <c r="C8" s="14"/>
      <c r="D8" s="14" t="s">
        <v>16</v>
      </c>
      <c r="E8" s="14"/>
      <c r="F8" s="15"/>
      <c r="G8" s="14"/>
      <c r="H8" s="14"/>
      <c r="I8" s="13">
        <v>26957.75</v>
      </c>
      <c r="J8" s="12">
        <v>2.5028427647936204E-2</v>
      </c>
    </row>
    <row r="9" spans="1:10" ht="39" customHeight="1" x14ac:dyDescent="0.25">
      <c r="A9" s="11" t="s">
        <v>537</v>
      </c>
      <c r="B9" s="9" t="s">
        <v>536</v>
      </c>
      <c r="C9" s="11" t="s">
        <v>55</v>
      </c>
      <c r="D9" s="11" t="s">
        <v>535</v>
      </c>
      <c r="E9" s="10" t="s">
        <v>53</v>
      </c>
      <c r="F9" s="9">
        <v>3</v>
      </c>
      <c r="G9" s="8">
        <v>462.36</v>
      </c>
      <c r="H9" s="8">
        <v>556.45000000000005</v>
      </c>
      <c r="I9" s="8">
        <v>1669.35</v>
      </c>
      <c r="J9" s="7">
        <v>1.5498773337567972E-3</v>
      </c>
    </row>
    <row r="10" spans="1:10" ht="39" customHeight="1" x14ac:dyDescent="0.25">
      <c r="A10" s="11" t="s">
        <v>534</v>
      </c>
      <c r="B10" s="9" t="s">
        <v>533</v>
      </c>
      <c r="C10" s="11" t="s">
        <v>55</v>
      </c>
      <c r="D10" s="11" t="s">
        <v>532</v>
      </c>
      <c r="E10" s="10" t="s">
        <v>82</v>
      </c>
      <c r="F10" s="9">
        <v>174</v>
      </c>
      <c r="G10" s="8">
        <v>60.93</v>
      </c>
      <c r="H10" s="8">
        <v>73.319999999999993</v>
      </c>
      <c r="I10" s="8">
        <v>12757.68</v>
      </c>
      <c r="J10" s="7">
        <v>1.1844633577932978E-2</v>
      </c>
    </row>
    <row r="11" spans="1:10" ht="25.95" customHeight="1" x14ac:dyDescent="0.25">
      <c r="A11" s="11" t="s">
        <v>531</v>
      </c>
      <c r="B11" s="9" t="s">
        <v>530</v>
      </c>
      <c r="C11" s="11" t="s">
        <v>55</v>
      </c>
      <c r="D11" s="11" t="s">
        <v>529</v>
      </c>
      <c r="E11" s="10" t="s">
        <v>347</v>
      </c>
      <c r="F11" s="9">
        <v>11.46</v>
      </c>
      <c r="G11" s="8">
        <v>53.68</v>
      </c>
      <c r="H11" s="8">
        <v>64.599999999999994</v>
      </c>
      <c r="I11" s="8">
        <v>740.31</v>
      </c>
      <c r="J11" s="7">
        <v>6.873272165534457E-4</v>
      </c>
    </row>
    <row r="12" spans="1:10" ht="25.95" customHeight="1" x14ac:dyDescent="0.25">
      <c r="A12" s="11" t="s">
        <v>528</v>
      </c>
      <c r="B12" s="9" t="s">
        <v>527</v>
      </c>
      <c r="C12" s="11" t="s">
        <v>55</v>
      </c>
      <c r="D12" s="11" t="s">
        <v>526</v>
      </c>
      <c r="E12" s="10" t="s">
        <v>347</v>
      </c>
      <c r="F12" s="9">
        <v>0.88</v>
      </c>
      <c r="G12" s="8">
        <v>539.5</v>
      </c>
      <c r="H12" s="8">
        <v>649.28</v>
      </c>
      <c r="I12" s="8">
        <v>571.36</v>
      </c>
      <c r="J12" s="7">
        <v>5.3046869345271135E-4</v>
      </c>
    </row>
    <row r="13" spans="1:10" ht="39" customHeight="1" x14ac:dyDescent="0.25">
      <c r="A13" s="11" t="s">
        <v>525</v>
      </c>
      <c r="B13" s="9" t="s">
        <v>524</v>
      </c>
      <c r="C13" s="11" t="s">
        <v>55</v>
      </c>
      <c r="D13" s="11" t="s">
        <v>523</v>
      </c>
      <c r="E13" s="10" t="s">
        <v>53</v>
      </c>
      <c r="F13" s="9">
        <v>467.45</v>
      </c>
      <c r="G13" s="8">
        <v>3.36</v>
      </c>
      <c r="H13" s="8">
        <v>4.04</v>
      </c>
      <c r="I13" s="8">
        <v>1888.49</v>
      </c>
      <c r="J13" s="7">
        <v>1.7533338401332099E-3</v>
      </c>
    </row>
    <row r="14" spans="1:10" ht="25.95" customHeight="1" x14ac:dyDescent="0.25">
      <c r="A14" s="11" t="s">
        <v>522</v>
      </c>
      <c r="B14" s="9" t="s">
        <v>521</v>
      </c>
      <c r="C14" s="11" t="s">
        <v>55</v>
      </c>
      <c r="D14" s="11" t="s">
        <v>520</v>
      </c>
      <c r="E14" s="10" t="s">
        <v>53</v>
      </c>
      <c r="F14" s="9">
        <v>467.45</v>
      </c>
      <c r="G14" s="8">
        <v>2.75</v>
      </c>
      <c r="H14" s="8">
        <v>3.3</v>
      </c>
      <c r="I14" s="8">
        <v>1542.58</v>
      </c>
      <c r="J14" s="7">
        <v>1.4321800566127895E-3</v>
      </c>
    </row>
    <row r="15" spans="1:10" ht="25.95" customHeight="1" x14ac:dyDescent="0.25">
      <c r="A15" s="11" t="s">
        <v>519</v>
      </c>
      <c r="B15" s="9" t="s">
        <v>518</v>
      </c>
      <c r="C15" s="11" t="s">
        <v>55</v>
      </c>
      <c r="D15" s="11" t="s">
        <v>517</v>
      </c>
      <c r="E15" s="10" t="s">
        <v>53</v>
      </c>
      <c r="F15" s="9">
        <v>3.36</v>
      </c>
      <c r="G15" s="8">
        <v>9.02</v>
      </c>
      <c r="H15" s="8">
        <v>10.85</v>
      </c>
      <c r="I15" s="8">
        <v>36.450000000000003</v>
      </c>
      <c r="J15" s="7">
        <v>3.3841332743544046E-5</v>
      </c>
    </row>
    <row r="16" spans="1:10" ht="25.95" customHeight="1" x14ac:dyDescent="0.25">
      <c r="A16" s="11" t="s">
        <v>516</v>
      </c>
      <c r="B16" s="9" t="s">
        <v>515</v>
      </c>
      <c r="C16" s="11" t="s">
        <v>55</v>
      </c>
      <c r="D16" s="11" t="s">
        <v>514</v>
      </c>
      <c r="E16" s="10" t="s">
        <v>82</v>
      </c>
      <c r="F16" s="9">
        <v>1616.3</v>
      </c>
      <c r="G16" s="8">
        <v>0.67</v>
      </c>
      <c r="H16" s="8">
        <v>0.8</v>
      </c>
      <c r="I16" s="8">
        <v>1293.04</v>
      </c>
      <c r="J16" s="7">
        <v>1.2004992288261235E-3</v>
      </c>
    </row>
    <row r="17" spans="1:10" ht="25.95" customHeight="1" x14ac:dyDescent="0.25">
      <c r="A17" s="11" t="s">
        <v>513</v>
      </c>
      <c r="B17" s="9" t="s">
        <v>512</v>
      </c>
      <c r="C17" s="11" t="s">
        <v>55</v>
      </c>
      <c r="D17" s="11" t="s">
        <v>511</v>
      </c>
      <c r="E17" s="10" t="s">
        <v>53</v>
      </c>
      <c r="F17" s="9">
        <v>467.45</v>
      </c>
      <c r="G17" s="8">
        <v>7.24</v>
      </c>
      <c r="H17" s="8">
        <v>8.7100000000000009</v>
      </c>
      <c r="I17" s="8">
        <v>4071.48</v>
      </c>
      <c r="J17" s="7">
        <v>3.7800907939282502E-3</v>
      </c>
    </row>
    <row r="18" spans="1:10" ht="25.95" customHeight="1" x14ac:dyDescent="0.25">
      <c r="A18" s="11" t="s">
        <v>510</v>
      </c>
      <c r="B18" s="9" t="s">
        <v>509</v>
      </c>
      <c r="C18" s="11" t="s">
        <v>55</v>
      </c>
      <c r="D18" s="11" t="s">
        <v>508</v>
      </c>
      <c r="E18" s="10" t="s">
        <v>53</v>
      </c>
      <c r="F18" s="9">
        <v>46</v>
      </c>
      <c r="G18" s="8">
        <v>23.31</v>
      </c>
      <c r="H18" s="8">
        <v>28.05</v>
      </c>
      <c r="I18" s="8">
        <v>1290.3</v>
      </c>
      <c r="J18" s="7">
        <v>1.1979553261726992E-3</v>
      </c>
    </row>
    <row r="19" spans="1:10" ht="24" customHeight="1" x14ac:dyDescent="0.25">
      <c r="A19" s="11" t="s">
        <v>507</v>
      </c>
      <c r="B19" s="9" t="s">
        <v>506</v>
      </c>
      <c r="C19" s="11" t="s">
        <v>55</v>
      </c>
      <c r="D19" s="11" t="s">
        <v>505</v>
      </c>
      <c r="E19" s="10" t="s">
        <v>504</v>
      </c>
      <c r="F19" s="9">
        <v>4</v>
      </c>
      <c r="G19" s="8">
        <v>20.32</v>
      </c>
      <c r="H19" s="8">
        <v>24.45</v>
      </c>
      <c r="I19" s="8">
        <v>97.8</v>
      </c>
      <c r="J19" s="7">
        <v>9.0800612957986503E-5</v>
      </c>
    </row>
    <row r="20" spans="1:10" ht="39" customHeight="1" x14ac:dyDescent="0.25">
      <c r="A20" s="11" t="s">
        <v>503</v>
      </c>
      <c r="B20" s="9" t="s">
        <v>502</v>
      </c>
      <c r="C20" s="11" t="s">
        <v>55</v>
      </c>
      <c r="D20" s="11" t="s">
        <v>501</v>
      </c>
      <c r="E20" s="10" t="s">
        <v>53</v>
      </c>
      <c r="F20" s="9">
        <v>3.94</v>
      </c>
      <c r="G20" s="8">
        <v>184.02</v>
      </c>
      <c r="H20" s="8">
        <v>221.46</v>
      </c>
      <c r="I20" s="8">
        <v>872.55</v>
      </c>
      <c r="J20" s="7">
        <v>8.1010301468804826E-4</v>
      </c>
    </row>
    <row r="21" spans="1:10" ht="25.95" customHeight="1" x14ac:dyDescent="0.25">
      <c r="A21" s="11" t="s">
        <v>500</v>
      </c>
      <c r="B21" s="9" t="s">
        <v>499</v>
      </c>
      <c r="C21" s="11" t="s">
        <v>55</v>
      </c>
      <c r="D21" s="11" t="s">
        <v>498</v>
      </c>
      <c r="E21" s="10" t="s">
        <v>61</v>
      </c>
      <c r="F21" s="9">
        <v>12</v>
      </c>
      <c r="G21" s="8">
        <v>8.75</v>
      </c>
      <c r="H21" s="8">
        <v>10.53</v>
      </c>
      <c r="I21" s="8">
        <v>126.36</v>
      </c>
      <c r="J21" s="7">
        <v>1.1731662017761937E-4</v>
      </c>
    </row>
    <row r="22" spans="1:10" ht="24" customHeight="1" x14ac:dyDescent="0.25">
      <c r="A22" s="14" t="s">
        <v>17</v>
      </c>
      <c r="B22" s="14"/>
      <c r="C22" s="14"/>
      <c r="D22" s="14" t="s">
        <v>18</v>
      </c>
      <c r="E22" s="14"/>
      <c r="F22" s="15"/>
      <c r="G22" s="14"/>
      <c r="H22" s="14"/>
      <c r="I22" s="13">
        <v>5522.49</v>
      </c>
      <c r="J22" s="12">
        <v>5.1272543666089042E-3</v>
      </c>
    </row>
    <row r="23" spans="1:10" ht="39" customHeight="1" x14ac:dyDescent="0.25">
      <c r="A23" s="11" t="s">
        <v>497</v>
      </c>
      <c r="B23" s="9" t="s">
        <v>496</v>
      </c>
      <c r="C23" s="11" t="s">
        <v>55</v>
      </c>
      <c r="D23" s="11" t="s">
        <v>495</v>
      </c>
      <c r="E23" s="10" t="s">
        <v>347</v>
      </c>
      <c r="F23" s="9">
        <v>23.32</v>
      </c>
      <c r="G23" s="8">
        <v>190.65</v>
      </c>
      <c r="H23" s="8">
        <v>229.44</v>
      </c>
      <c r="I23" s="8">
        <v>5350.54</v>
      </c>
      <c r="J23" s="7">
        <v>4.9676105486321587E-3</v>
      </c>
    </row>
    <row r="24" spans="1:10" ht="25.95" customHeight="1" x14ac:dyDescent="0.25">
      <c r="A24" s="11" t="s">
        <v>494</v>
      </c>
      <c r="B24" s="9" t="s">
        <v>493</v>
      </c>
      <c r="C24" s="11" t="s">
        <v>55</v>
      </c>
      <c r="D24" s="11" t="s">
        <v>492</v>
      </c>
      <c r="E24" s="10" t="s">
        <v>53</v>
      </c>
      <c r="F24" s="9">
        <v>14.05</v>
      </c>
      <c r="G24" s="8">
        <v>5.9</v>
      </c>
      <c r="H24" s="8">
        <v>7.1</v>
      </c>
      <c r="I24" s="8">
        <v>99.75</v>
      </c>
      <c r="J24" s="7">
        <v>9.2611054627394213E-5</v>
      </c>
    </row>
    <row r="25" spans="1:10" ht="25.95" customHeight="1" x14ac:dyDescent="0.25">
      <c r="A25" s="11" t="s">
        <v>491</v>
      </c>
      <c r="B25" s="9" t="s">
        <v>490</v>
      </c>
      <c r="C25" s="11" t="s">
        <v>55</v>
      </c>
      <c r="D25" s="11" t="s">
        <v>489</v>
      </c>
      <c r="E25" s="10" t="s">
        <v>347</v>
      </c>
      <c r="F25" s="9">
        <v>2.5379999999999998</v>
      </c>
      <c r="G25" s="8">
        <v>23.64</v>
      </c>
      <c r="H25" s="8">
        <v>28.45</v>
      </c>
      <c r="I25" s="8">
        <v>72.2</v>
      </c>
      <c r="J25" s="7">
        <v>6.7032763349351995E-5</v>
      </c>
    </row>
    <row r="26" spans="1:10" ht="24" customHeight="1" x14ac:dyDescent="0.25">
      <c r="A26" s="14" t="s">
        <v>19</v>
      </c>
      <c r="B26" s="14"/>
      <c r="C26" s="14"/>
      <c r="D26" s="14" t="s">
        <v>20</v>
      </c>
      <c r="E26" s="14"/>
      <c r="F26" s="15"/>
      <c r="G26" s="14"/>
      <c r="H26" s="14"/>
      <c r="I26" s="13">
        <v>76630.89</v>
      </c>
      <c r="J26" s="12">
        <v>7.1146541753742715E-2</v>
      </c>
    </row>
    <row r="27" spans="1:10" ht="39" customHeight="1" x14ac:dyDescent="0.25">
      <c r="A27" s="11" t="s">
        <v>488</v>
      </c>
      <c r="B27" s="9" t="s">
        <v>487</v>
      </c>
      <c r="C27" s="11" t="s">
        <v>55</v>
      </c>
      <c r="D27" s="11" t="s">
        <v>486</v>
      </c>
      <c r="E27" s="10" t="s">
        <v>53</v>
      </c>
      <c r="F27" s="9">
        <v>22.31</v>
      </c>
      <c r="G27" s="8">
        <v>21.83</v>
      </c>
      <c r="H27" s="8">
        <v>26.27</v>
      </c>
      <c r="I27" s="8">
        <v>586.08000000000004</v>
      </c>
      <c r="J27" s="7">
        <v>5.4413520697767616E-4</v>
      </c>
    </row>
    <row r="28" spans="1:10" ht="39" customHeight="1" x14ac:dyDescent="0.25">
      <c r="A28" s="11" t="s">
        <v>485</v>
      </c>
      <c r="B28" s="9" t="s">
        <v>484</v>
      </c>
      <c r="C28" s="11" t="s">
        <v>55</v>
      </c>
      <c r="D28" s="11" t="s">
        <v>483</v>
      </c>
      <c r="E28" s="10" t="s">
        <v>53</v>
      </c>
      <c r="F28" s="9">
        <v>77.84</v>
      </c>
      <c r="G28" s="8">
        <v>182.02</v>
      </c>
      <c r="H28" s="8">
        <v>219.06</v>
      </c>
      <c r="I28" s="8">
        <v>17051.63</v>
      </c>
      <c r="J28" s="7">
        <v>1.5831272555550013E-2</v>
      </c>
    </row>
    <row r="29" spans="1:10" ht="25.95" customHeight="1" x14ac:dyDescent="0.25">
      <c r="A29" s="11" t="s">
        <v>482</v>
      </c>
      <c r="B29" s="9" t="s">
        <v>481</v>
      </c>
      <c r="C29" s="11" t="s">
        <v>55</v>
      </c>
      <c r="D29" s="11" t="s">
        <v>480</v>
      </c>
      <c r="E29" s="10" t="s">
        <v>443</v>
      </c>
      <c r="F29" s="9">
        <v>329.8</v>
      </c>
      <c r="G29" s="8">
        <v>20.28</v>
      </c>
      <c r="H29" s="8">
        <v>24.4</v>
      </c>
      <c r="I29" s="8">
        <v>8047.12</v>
      </c>
      <c r="J29" s="7">
        <v>7.4712007008841752E-3</v>
      </c>
    </row>
    <row r="30" spans="1:10" ht="25.95" customHeight="1" x14ac:dyDescent="0.25">
      <c r="A30" s="11" t="s">
        <v>479</v>
      </c>
      <c r="B30" s="9" t="s">
        <v>478</v>
      </c>
      <c r="C30" s="11" t="s">
        <v>55</v>
      </c>
      <c r="D30" s="11" t="s">
        <v>477</v>
      </c>
      <c r="E30" s="10" t="s">
        <v>443</v>
      </c>
      <c r="F30" s="9">
        <v>552.4</v>
      </c>
      <c r="G30" s="8">
        <v>17</v>
      </c>
      <c r="H30" s="8">
        <v>20.45</v>
      </c>
      <c r="I30" s="8">
        <v>11296.58</v>
      </c>
      <c r="J30" s="7">
        <v>1.0488102130152671E-2</v>
      </c>
    </row>
    <row r="31" spans="1:10" ht="25.95" customHeight="1" x14ac:dyDescent="0.25">
      <c r="A31" s="11" t="s">
        <v>476</v>
      </c>
      <c r="B31" s="9" t="s">
        <v>475</v>
      </c>
      <c r="C31" s="11" t="s">
        <v>55</v>
      </c>
      <c r="D31" s="11" t="s">
        <v>474</v>
      </c>
      <c r="E31" s="10" t="s">
        <v>443</v>
      </c>
      <c r="F31" s="9">
        <v>201.9</v>
      </c>
      <c r="G31" s="8">
        <v>15</v>
      </c>
      <c r="H31" s="8">
        <v>18.05</v>
      </c>
      <c r="I31" s="8">
        <v>3644.29</v>
      </c>
      <c r="J31" s="7">
        <v>3.3834740879004153E-3</v>
      </c>
    </row>
    <row r="32" spans="1:10" ht="25.95" customHeight="1" x14ac:dyDescent="0.25">
      <c r="A32" s="11" t="s">
        <v>473</v>
      </c>
      <c r="B32" s="9" t="s">
        <v>472</v>
      </c>
      <c r="C32" s="11" t="s">
        <v>55</v>
      </c>
      <c r="D32" s="11" t="s">
        <v>471</v>
      </c>
      <c r="E32" s="10" t="s">
        <v>443</v>
      </c>
      <c r="F32" s="9">
        <v>37.700000000000003</v>
      </c>
      <c r="G32" s="8">
        <v>11.79</v>
      </c>
      <c r="H32" s="8">
        <v>14.18</v>
      </c>
      <c r="I32" s="8">
        <v>534.58000000000004</v>
      </c>
      <c r="J32" s="7">
        <v>4.9632097827280593E-4</v>
      </c>
    </row>
    <row r="33" spans="1:10" ht="39" customHeight="1" x14ac:dyDescent="0.25">
      <c r="A33" s="11" t="s">
        <v>470</v>
      </c>
      <c r="B33" s="9" t="s">
        <v>469</v>
      </c>
      <c r="C33" s="11" t="s">
        <v>55</v>
      </c>
      <c r="D33" s="11" t="s">
        <v>468</v>
      </c>
      <c r="E33" s="10" t="s">
        <v>347</v>
      </c>
      <c r="F33" s="9">
        <v>24.5</v>
      </c>
      <c r="G33" s="8">
        <v>982.78</v>
      </c>
      <c r="H33" s="8">
        <v>1182.77</v>
      </c>
      <c r="I33" s="8">
        <v>28977.86</v>
      </c>
      <c r="J33" s="7">
        <v>2.6903961658596307E-2</v>
      </c>
    </row>
    <row r="34" spans="1:10" ht="39" customHeight="1" x14ac:dyDescent="0.25">
      <c r="A34" s="11" t="s">
        <v>467</v>
      </c>
      <c r="B34" s="9" t="s">
        <v>466</v>
      </c>
      <c r="C34" s="11" t="s">
        <v>55</v>
      </c>
      <c r="D34" s="11" t="s">
        <v>465</v>
      </c>
      <c r="E34" s="10" t="s">
        <v>53</v>
      </c>
      <c r="F34" s="9">
        <v>75</v>
      </c>
      <c r="G34" s="8">
        <v>71.94</v>
      </c>
      <c r="H34" s="8">
        <v>86.57</v>
      </c>
      <c r="I34" s="8">
        <v>6492.75</v>
      </c>
      <c r="J34" s="7">
        <v>6.0280744354086592E-3</v>
      </c>
    </row>
    <row r="35" spans="1:10" ht="24" customHeight="1" x14ac:dyDescent="0.25">
      <c r="A35" s="14" t="s">
        <v>21</v>
      </c>
      <c r="B35" s="14"/>
      <c r="C35" s="14"/>
      <c r="D35" s="14" t="s">
        <v>22</v>
      </c>
      <c r="E35" s="14"/>
      <c r="F35" s="15"/>
      <c r="G35" s="14"/>
      <c r="H35" s="14"/>
      <c r="I35" s="13">
        <v>188303.38</v>
      </c>
      <c r="J35" s="12">
        <v>0.17482681314990445</v>
      </c>
    </row>
    <row r="36" spans="1:10" ht="52.05" customHeight="1" x14ac:dyDescent="0.25">
      <c r="A36" s="11" t="s">
        <v>464</v>
      </c>
      <c r="B36" s="9" t="s">
        <v>463</v>
      </c>
      <c r="C36" s="11" t="s">
        <v>55</v>
      </c>
      <c r="D36" s="11" t="s">
        <v>462</v>
      </c>
      <c r="E36" s="10" t="s">
        <v>53</v>
      </c>
      <c r="F36" s="9">
        <v>446.37</v>
      </c>
      <c r="G36" s="8">
        <v>76.760000000000005</v>
      </c>
      <c r="H36" s="8">
        <v>92.38</v>
      </c>
      <c r="I36" s="8">
        <v>41235.660000000003</v>
      </c>
      <c r="J36" s="7">
        <v>3.8284490835655681E-2</v>
      </c>
    </row>
    <row r="37" spans="1:10" ht="39" customHeight="1" x14ac:dyDescent="0.25">
      <c r="A37" s="11" t="s">
        <v>461</v>
      </c>
      <c r="B37" s="9" t="s">
        <v>460</v>
      </c>
      <c r="C37" s="11" t="s">
        <v>55</v>
      </c>
      <c r="D37" s="11" t="s">
        <v>459</v>
      </c>
      <c r="E37" s="10" t="s">
        <v>53</v>
      </c>
      <c r="F37" s="9">
        <v>275.85000000000002</v>
      </c>
      <c r="G37" s="8">
        <v>158.27000000000001</v>
      </c>
      <c r="H37" s="8">
        <v>190.47</v>
      </c>
      <c r="I37" s="8">
        <v>52541.14</v>
      </c>
      <c r="J37" s="7">
        <v>4.8780856007273853E-2</v>
      </c>
    </row>
    <row r="38" spans="1:10" ht="39" customHeight="1" x14ac:dyDescent="0.25">
      <c r="A38" s="11" t="s">
        <v>458</v>
      </c>
      <c r="B38" s="9" t="s">
        <v>457</v>
      </c>
      <c r="C38" s="11" t="s">
        <v>55</v>
      </c>
      <c r="D38" s="11" t="s">
        <v>456</v>
      </c>
      <c r="E38" s="10" t="s">
        <v>443</v>
      </c>
      <c r="F38" s="9">
        <v>395.5</v>
      </c>
      <c r="G38" s="8">
        <v>14.89</v>
      </c>
      <c r="H38" s="8">
        <v>17.920000000000002</v>
      </c>
      <c r="I38" s="8">
        <v>7087.36</v>
      </c>
      <c r="J38" s="7">
        <v>6.580129164150462E-3</v>
      </c>
    </row>
    <row r="39" spans="1:10" ht="39" customHeight="1" x14ac:dyDescent="0.25">
      <c r="A39" s="11" t="s">
        <v>455</v>
      </c>
      <c r="B39" s="9" t="s">
        <v>454</v>
      </c>
      <c r="C39" s="11" t="s">
        <v>55</v>
      </c>
      <c r="D39" s="11" t="s">
        <v>453</v>
      </c>
      <c r="E39" s="10" t="s">
        <v>443</v>
      </c>
      <c r="F39" s="9">
        <v>140.69999999999999</v>
      </c>
      <c r="G39" s="8">
        <v>14.3</v>
      </c>
      <c r="H39" s="8">
        <v>17.21</v>
      </c>
      <c r="I39" s="8">
        <v>2421.44</v>
      </c>
      <c r="J39" s="7">
        <v>2.248141474856716E-3</v>
      </c>
    </row>
    <row r="40" spans="1:10" ht="39" customHeight="1" x14ac:dyDescent="0.25">
      <c r="A40" s="11" t="s">
        <v>452</v>
      </c>
      <c r="B40" s="9" t="s">
        <v>451</v>
      </c>
      <c r="C40" s="11" t="s">
        <v>55</v>
      </c>
      <c r="D40" s="11" t="s">
        <v>450</v>
      </c>
      <c r="E40" s="10" t="s">
        <v>443</v>
      </c>
      <c r="F40" s="9">
        <v>546.1</v>
      </c>
      <c r="G40" s="8">
        <v>13.61</v>
      </c>
      <c r="H40" s="8">
        <v>16.37</v>
      </c>
      <c r="I40" s="8">
        <v>8939.65</v>
      </c>
      <c r="J40" s="7">
        <v>8.2998537794464616E-3</v>
      </c>
    </row>
    <row r="41" spans="1:10" ht="39" customHeight="1" x14ac:dyDescent="0.25">
      <c r="A41" s="11" t="s">
        <v>449</v>
      </c>
      <c r="B41" s="9" t="s">
        <v>448</v>
      </c>
      <c r="C41" s="11" t="s">
        <v>55</v>
      </c>
      <c r="D41" s="11" t="s">
        <v>447</v>
      </c>
      <c r="E41" s="10" t="s">
        <v>443</v>
      </c>
      <c r="F41" s="9">
        <v>425.1</v>
      </c>
      <c r="G41" s="8">
        <v>12.25</v>
      </c>
      <c r="H41" s="8">
        <v>14.74</v>
      </c>
      <c r="I41" s="8">
        <v>6265.97</v>
      </c>
      <c r="J41" s="7">
        <v>5.8175247114146695E-3</v>
      </c>
    </row>
    <row r="42" spans="1:10" ht="39" customHeight="1" x14ac:dyDescent="0.25">
      <c r="A42" s="11" t="s">
        <v>446</v>
      </c>
      <c r="B42" s="9" t="s">
        <v>445</v>
      </c>
      <c r="C42" s="11" t="s">
        <v>55</v>
      </c>
      <c r="D42" s="11" t="s">
        <v>444</v>
      </c>
      <c r="E42" s="10" t="s">
        <v>443</v>
      </c>
      <c r="F42" s="9">
        <v>76.3</v>
      </c>
      <c r="G42" s="8">
        <v>10.36</v>
      </c>
      <c r="H42" s="8">
        <v>12.46</v>
      </c>
      <c r="I42" s="8">
        <v>950.69</v>
      </c>
      <c r="J42" s="7">
        <v>8.8265066189190371E-4</v>
      </c>
    </row>
    <row r="43" spans="1:10" ht="39" customHeight="1" x14ac:dyDescent="0.25">
      <c r="A43" s="11" t="s">
        <v>442</v>
      </c>
      <c r="B43" s="9" t="s">
        <v>441</v>
      </c>
      <c r="C43" s="11" t="s">
        <v>260</v>
      </c>
      <c r="D43" s="11" t="s">
        <v>440</v>
      </c>
      <c r="E43" s="10" t="s">
        <v>347</v>
      </c>
      <c r="F43" s="9">
        <v>39.1</v>
      </c>
      <c r="G43" s="8">
        <v>1165.29</v>
      </c>
      <c r="H43" s="8">
        <v>1402.42</v>
      </c>
      <c r="I43" s="8">
        <v>54834.62</v>
      </c>
      <c r="J43" s="7">
        <v>5.0910195371352412E-2</v>
      </c>
    </row>
    <row r="44" spans="1:10" ht="25.95" customHeight="1" x14ac:dyDescent="0.25">
      <c r="A44" s="11" t="s">
        <v>439</v>
      </c>
      <c r="B44" s="9" t="s">
        <v>438</v>
      </c>
      <c r="C44" s="11" t="s">
        <v>55</v>
      </c>
      <c r="D44" s="11" t="s">
        <v>437</v>
      </c>
      <c r="E44" s="10" t="s">
        <v>82</v>
      </c>
      <c r="F44" s="9">
        <v>7.8</v>
      </c>
      <c r="G44" s="8">
        <v>86.73</v>
      </c>
      <c r="H44" s="8">
        <v>104.37</v>
      </c>
      <c r="I44" s="8">
        <v>814.08</v>
      </c>
      <c r="J44" s="7">
        <v>7.5581761755457724E-4</v>
      </c>
    </row>
    <row r="45" spans="1:10" ht="25.95" customHeight="1" x14ac:dyDescent="0.25">
      <c r="A45" s="11" t="s">
        <v>436</v>
      </c>
      <c r="B45" s="9" t="s">
        <v>435</v>
      </c>
      <c r="C45" s="11" t="s">
        <v>55</v>
      </c>
      <c r="D45" s="11" t="s">
        <v>434</v>
      </c>
      <c r="E45" s="10" t="s">
        <v>82</v>
      </c>
      <c r="F45" s="9">
        <v>76.8</v>
      </c>
      <c r="G45" s="8">
        <v>77.17</v>
      </c>
      <c r="H45" s="8">
        <v>92.87</v>
      </c>
      <c r="I45" s="8">
        <v>7132.41</v>
      </c>
      <c r="J45" s="7">
        <v>6.6219550088719072E-3</v>
      </c>
    </row>
    <row r="46" spans="1:10" ht="25.95" customHeight="1" x14ac:dyDescent="0.25">
      <c r="A46" s="11" t="s">
        <v>433</v>
      </c>
      <c r="B46" s="9" t="s">
        <v>432</v>
      </c>
      <c r="C46" s="11" t="s">
        <v>55</v>
      </c>
      <c r="D46" s="11" t="s">
        <v>431</v>
      </c>
      <c r="E46" s="10" t="s">
        <v>82</v>
      </c>
      <c r="F46" s="9">
        <v>3</v>
      </c>
      <c r="G46" s="8">
        <v>89.69</v>
      </c>
      <c r="H46" s="8">
        <v>107.94</v>
      </c>
      <c r="I46" s="8">
        <v>323.82</v>
      </c>
      <c r="J46" s="7">
        <v>3.0064472891671971E-4</v>
      </c>
    </row>
    <row r="47" spans="1:10" ht="25.95" customHeight="1" x14ac:dyDescent="0.25">
      <c r="A47" s="11" t="s">
        <v>430</v>
      </c>
      <c r="B47" s="9" t="s">
        <v>429</v>
      </c>
      <c r="C47" s="11" t="s">
        <v>55</v>
      </c>
      <c r="D47" s="11" t="s">
        <v>428</v>
      </c>
      <c r="E47" s="10" t="s">
        <v>82</v>
      </c>
      <c r="F47" s="9">
        <v>76.8</v>
      </c>
      <c r="G47" s="8">
        <v>58.94</v>
      </c>
      <c r="H47" s="8">
        <v>70.930000000000007</v>
      </c>
      <c r="I47" s="8">
        <v>5447.42</v>
      </c>
      <c r="J47" s="7">
        <v>5.0575570044948349E-3</v>
      </c>
    </row>
    <row r="48" spans="1:10" ht="25.95" customHeight="1" x14ac:dyDescent="0.25">
      <c r="A48" s="11" t="s">
        <v>427</v>
      </c>
      <c r="B48" s="9" t="s">
        <v>426</v>
      </c>
      <c r="C48" s="11" t="s">
        <v>55</v>
      </c>
      <c r="D48" s="11" t="s">
        <v>425</v>
      </c>
      <c r="E48" s="10" t="s">
        <v>82</v>
      </c>
      <c r="F48" s="9">
        <v>3</v>
      </c>
      <c r="G48" s="8">
        <v>85.62</v>
      </c>
      <c r="H48" s="8">
        <v>103.04</v>
      </c>
      <c r="I48" s="8">
        <v>309.12</v>
      </c>
      <c r="J48" s="7">
        <v>2.8699678402426161E-4</v>
      </c>
    </row>
    <row r="49" spans="1:10" ht="25.95" customHeight="1" x14ac:dyDescent="0.25">
      <c r="A49" s="14" t="s">
        <v>23</v>
      </c>
      <c r="B49" s="14"/>
      <c r="C49" s="14"/>
      <c r="D49" s="14" t="s">
        <v>24</v>
      </c>
      <c r="E49" s="14"/>
      <c r="F49" s="15"/>
      <c r="G49" s="14"/>
      <c r="H49" s="14"/>
      <c r="I49" s="13">
        <v>59309.22</v>
      </c>
      <c r="J49" s="12">
        <v>5.5064555522086625E-2</v>
      </c>
    </row>
    <row r="50" spans="1:10" ht="39" customHeight="1" x14ac:dyDescent="0.25">
      <c r="A50" s="11" t="s">
        <v>424</v>
      </c>
      <c r="B50" s="9" t="s">
        <v>423</v>
      </c>
      <c r="C50" s="11" t="s">
        <v>55</v>
      </c>
      <c r="D50" s="11" t="s">
        <v>422</v>
      </c>
      <c r="E50" s="10" t="s">
        <v>53</v>
      </c>
      <c r="F50" s="9">
        <v>34.68</v>
      </c>
      <c r="G50" s="8">
        <v>237.63</v>
      </c>
      <c r="H50" s="8">
        <v>285.98</v>
      </c>
      <c r="I50" s="8">
        <v>9917.7800000000007</v>
      </c>
      <c r="J50" s="7">
        <v>9.2079806051376216E-3</v>
      </c>
    </row>
    <row r="51" spans="1:10" ht="52.05" customHeight="1" x14ac:dyDescent="0.25">
      <c r="A51" s="11" t="s">
        <v>421</v>
      </c>
      <c r="B51" s="9" t="s">
        <v>420</v>
      </c>
      <c r="C51" s="11" t="s">
        <v>55</v>
      </c>
      <c r="D51" s="11" t="s">
        <v>419</v>
      </c>
      <c r="E51" s="10" t="s">
        <v>53</v>
      </c>
      <c r="F51" s="9">
        <v>664.31</v>
      </c>
      <c r="G51" s="8">
        <v>61.78</v>
      </c>
      <c r="H51" s="8">
        <v>74.349999999999994</v>
      </c>
      <c r="I51" s="8">
        <v>49391.44</v>
      </c>
      <c r="J51" s="7">
        <v>4.5856574916949007E-2</v>
      </c>
    </row>
    <row r="52" spans="1:10" ht="24" customHeight="1" x14ac:dyDescent="0.25">
      <c r="A52" s="14" t="s">
        <v>25</v>
      </c>
      <c r="B52" s="14"/>
      <c r="C52" s="14"/>
      <c r="D52" s="14" t="s">
        <v>26</v>
      </c>
      <c r="E52" s="14"/>
      <c r="F52" s="15"/>
      <c r="G52" s="14"/>
      <c r="H52" s="14"/>
      <c r="I52" s="13">
        <v>43813.25</v>
      </c>
      <c r="J52" s="12">
        <v>4.0677606908808811E-2</v>
      </c>
    </row>
    <row r="53" spans="1:10" ht="64.95" customHeight="1" x14ac:dyDescent="0.25">
      <c r="A53" s="11" t="s">
        <v>418</v>
      </c>
      <c r="B53" s="9" t="s">
        <v>417</v>
      </c>
      <c r="C53" s="11" t="s">
        <v>55</v>
      </c>
      <c r="D53" s="11" t="s">
        <v>416</v>
      </c>
      <c r="E53" s="10" t="s">
        <v>61</v>
      </c>
      <c r="F53" s="9">
        <v>2</v>
      </c>
      <c r="G53" s="8">
        <v>1035.6099999999999</v>
      </c>
      <c r="H53" s="8">
        <v>1246.3499999999999</v>
      </c>
      <c r="I53" s="8">
        <v>2492.6999999999998</v>
      </c>
      <c r="J53" s="7">
        <v>2.3143015124782512E-3</v>
      </c>
    </row>
    <row r="54" spans="1:10" ht="64.95" customHeight="1" x14ac:dyDescent="0.25">
      <c r="A54" s="11" t="s">
        <v>415</v>
      </c>
      <c r="B54" s="9" t="s">
        <v>414</v>
      </c>
      <c r="C54" s="11" t="s">
        <v>55</v>
      </c>
      <c r="D54" s="11" t="s">
        <v>413</v>
      </c>
      <c r="E54" s="10" t="s">
        <v>61</v>
      </c>
      <c r="F54" s="9">
        <v>2</v>
      </c>
      <c r="G54" s="8">
        <v>1083.6099999999999</v>
      </c>
      <c r="H54" s="8">
        <v>1304.1199999999999</v>
      </c>
      <c r="I54" s="8">
        <v>2608.2399999999998</v>
      </c>
      <c r="J54" s="7">
        <v>2.4215725024697211E-3</v>
      </c>
    </row>
    <row r="55" spans="1:10" ht="64.95" customHeight="1" x14ac:dyDescent="0.25">
      <c r="A55" s="11" t="s">
        <v>412</v>
      </c>
      <c r="B55" s="9" t="s">
        <v>411</v>
      </c>
      <c r="C55" s="11" t="s">
        <v>55</v>
      </c>
      <c r="D55" s="11" t="s">
        <v>410</v>
      </c>
      <c r="E55" s="10" t="s">
        <v>61</v>
      </c>
      <c r="F55" s="9">
        <v>3</v>
      </c>
      <c r="G55" s="8">
        <v>1172.3900000000001</v>
      </c>
      <c r="H55" s="8">
        <v>1410.97</v>
      </c>
      <c r="I55" s="8">
        <v>4232.91</v>
      </c>
      <c r="J55" s="7">
        <v>3.9299675112064482E-3</v>
      </c>
    </row>
    <row r="56" spans="1:10" ht="39" customHeight="1" x14ac:dyDescent="0.25">
      <c r="A56" s="11" t="s">
        <v>409</v>
      </c>
      <c r="B56" s="9" t="s">
        <v>408</v>
      </c>
      <c r="C56" s="11" t="s">
        <v>55</v>
      </c>
      <c r="D56" s="11" t="s">
        <v>407</v>
      </c>
      <c r="E56" s="10" t="s">
        <v>53</v>
      </c>
      <c r="F56" s="9">
        <v>7.82</v>
      </c>
      <c r="G56" s="8">
        <v>627.53</v>
      </c>
      <c r="H56" s="8">
        <v>755.23</v>
      </c>
      <c r="I56" s="8">
        <v>5905.89</v>
      </c>
      <c r="J56" s="7">
        <v>5.4832150517632201E-3</v>
      </c>
    </row>
    <row r="57" spans="1:10" ht="52.05" customHeight="1" x14ac:dyDescent="0.25">
      <c r="A57" s="11" t="s">
        <v>406</v>
      </c>
      <c r="B57" s="9" t="s">
        <v>405</v>
      </c>
      <c r="C57" s="11" t="s">
        <v>55</v>
      </c>
      <c r="D57" s="11" t="s">
        <v>404</v>
      </c>
      <c r="E57" s="10" t="s">
        <v>53</v>
      </c>
      <c r="F57" s="9">
        <v>54</v>
      </c>
      <c r="G57" s="8">
        <v>345.79</v>
      </c>
      <c r="H57" s="8">
        <v>416.15</v>
      </c>
      <c r="I57" s="8">
        <v>22472.1</v>
      </c>
      <c r="J57" s="7">
        <v>2.0863808327742008E-2</v>
      </c>
    </row>
    <row r="58" spans="1:10" ht="39" customHeight="1" x14ac:dyDescent="0.25">
      <c r="A58" s="11" t="s">
        <v>403</v>
      </c>
      <c r="B58" s="9" t="s">
        <v>402</v>
      </c>
      <c r="C58" s="11" t="s">
        <v>55</v>
      </c>
      <c r="D58" s="11" t="s">
        <v>401</v>
      </c>
      <c r="E58" s="10" t="s">
        <v>53</v>
      </c>
      <c r="F58" s="9">
        <v>7.2</v>
      </c>
      <c r="G58" s="8">
        <v>578.76</v>
      </c>
      <c r="H58" s="8">
        <v>696.53</v>
      </c>
      <c r="I58" s="8">
        <v>5015.01</v>
      </c>
      <c r="J58" s="7">
        <v>4.6560938853827394E-3</v>
      </c>
    </row>
    <row r="59" spans="1:10" ht="25.95" customHeight="1" x14ac:dyDescent="0.25">
      <c r="A59" s="11" t="s">
        <v>400</v>
      </c>
      <c r="B59" s="9" t="s">
        <v>399</v>
      </c>
      <c r="C59" s="11" t="s">
        <v>55</v>
      </c>
      <c r="D59" s="11" t="s">
        <v>398</v>
      </c>
      <c r="E59" s="10" t="s">
        <v>53</v>
      </c>
      <c r="F59" s="9">
        <v>1.44</v>
      </c>
      <c r="G59" s="8">
        <v>626.88</v>
      </c>
      <c r="H59" s="8">
        <v>754.45</v>
      </c>
      <c r="I59" s="8">
        <v>1086.4000000000001</v>
      </c>
      <c r="J59" s="7">
        <v>1.0086481177664268E-3</v>
      </c>
    </row>
    <row r="60" spans="1:10" ht="24" customHeight="1" x14ac:dyDescent="0.25">
      <c r="A60" s="14" t="s">
        <v>27</v>
      </c>
      <c r="B60" s="14"/>
      <c r="C60" s="14"/>
      <c r="D60" s="14" t="s">
        <v>28</v>
      </c>
      <c r="E60" s="14"/>
      <c r="F60" s="15"/>
      <c r="G60" s="14"/>
      <c r="H60" s="14"/>
      <c r="I60" s="13">
        <v>177155.92</v>
      </c>
      <c r="J60" s="12">
        <v>0.1644771587437221</v>
      </c>
    </row>
    <row r="61" spans="1:10" ht="52.05" customHeight="1" x14ac:dyDescent="0.25">
      <c r="A61" s="11" t="s">
        <v>397</v>
      </c>
      <c r="B61" s="9" t="s">
        <v>396</v>
      </c>
      <c r="C61" s="11" t="s">
        <v>55</v>
      </c>
      <c r="D61" s="11" t="s">
        <v>395</v>
      </c>
      <c r="E61" s="10" t="s">
        <v>61</v>
      </c>
      <c r="F61" s="9">
        <v>3</v>
      </c>
      <c r="G61" s="8">
        <v>678.15</v>
      </c>
      <c r="H61" s="8">
        <v>816.15</v>
      </c>
      <c r="I61" s="8">
        <v>2448.4499999999998</v>
      </c>
      <c r="J61" s="7">
        <v>2.273218413057076E-3</v>
      </c>
    </row>
    <row r="62" spans="1:10" ht="52.05" customHeight="1" x14ac:dyDescent="0.25">
      <c r="A62" s="11" t="s">
        <v>394</v>
      </c>
      <c r="B62" s="9" t="s">
        <v>393</v>
      </c>
      <c r="C62" s="11" t="s">
        <v>55</v>
      </c>
      <c r="D62" s="11" t="s">
        <v>392</v>
      </c>
      <c r="E62" s="10" t="s">
        <v>61</v>
      </c>
      <c r="F62" s="9">
        <v>46</v>
      </c>
      <c r="G62" s="8">
        <v>1088.52</v>
      </c>
      <c r="H62" s="8">
        <v>1310.03</v>
      </c>
      <c r="I62" s="8">
        <v>60261.38</v>
      </c>
      <c r="J62" s="7">
        <v>5.5948570978467775E-2</v>
      </c>
    </row>
    <row r="63" spans="1:10" ht="52.05" customHeight="1" x14ac:dyDescent="0.25">
      <c r="A63" s="11" t="s">
        <v>391</v>
      </c>
      <c r="B63" s="9" t="s">
        <v>390</v>
      </c>
      <c r="C63" s="11" t="s">
        <v>55</v>
      </c>
      <c r="D63" s="11" t="s">
        <v>389</v>
      </c>
      <c r="E63" s="10" t="s">
        <v>53</v>
      </c>
      <c r="F63" s="9">
        <v>272.66000000000003</v>
      </c>
      <c r="G63" s="8">
        <v>45.86</v>
      </c>
      <c r="H63" s="8">
        <v>55.19</v>
      </c>
      <c r="I63" s="8">
        <v>15048.1</v>
      </c>
      <c r="J63" s="7">
        <v>1.3971131941238002E-2</v>
      </c>
    </row>
    <row r="64" spans="1:10" ht="52.05" customHeight="1" x14ac:dyDescent="0.25">
      <c r="A64" s="11" t="s">
        <v>388</v>
      </c>
      <c r="B64" s="9" t="s">
        <v>387</v>
      </c>
      <c r="C64" s="11" t="s">
        <v>55</v>
      </c>
      <c r="D64" s="11" t="s">
        <v>386</v>
      </c>
      <c r="E64" s="10" t="s">
        <v>53</v>
      </c>
      <c r="F64" s="9">
        <v>654.42999999999995</v>
      </c>
      <c r="G64" s="8">
        <v>52</v>
      </c>
      <c r="H64" s="8">
        <v>62.58</v>
      </c>
      <c r="I64" s="8">
        <v>40954.22</v>
      </c>
      <c r="J64" s="7">
        <v>3.8023193039020756E-2</v>
      </c>
    </row>
    <row r="65" spans="1:10" ht="39" customHeight="1" x14ac:dyDescent="0.25">
      <c r="A65" s="11" t="s">
        <v>385</v>
      </c>
      <c r="B65" s="9" t="s">
        <v>384</v>
      </c>
      <c r="C65" s="11" t="s">
        <v>55</v>
      </c>
      <c r="D65" s="11" t="s">
        <v>383</v>
      </c>
      <c r="E65" s="10" t="s">
        <v>82</v>
      </c>
      <c r="F65" s="9">
        <v>179.12</v>
      </c>
      <c r="G65" s="8">
        <v>98.42</v>
      </c>
      <c r="H65" s="8">
        <v>118.44</v>
      </c>
      <c r="I65" s="8">
        <v>21214.97</v>
      </c>
      <c r="J65" s="7">
        <v>1.9696649078581749E-2</v>
      </c>
    </row>
    <row r="66" spans="1:10" ht="25.95" customHeight="1" x14ac:dyDescent="0.25">
      <c r="A66" s="11" t="s">
        <v>382</v>
      </c>
      <c r="B66" s="9" t="s">
        <v>381</v>
      </c>
      <c r="C66" s="11" t="s">
        <v>55</v>
      </c>
      <c r="D66" s="11" t="s">
        <v>380</v>
      </c>
      <c r="E66" s="10" t="s">
        <v>82</v>
      </c>
      <c r="F66" s="9">
        <v>260.32</v>
      </c>
      <c r="G66" s="8">
        <v>58.56</v>
      </c>
      <c r="H66" s="8">
        <v>70.47</v>
      </c>
      <c r="I66" s="8">
        <v>18344.75</v>
      </c>
      <c r="J66" s="7">
        <v>1.7031846058906164E-2</v>
      </c>
    </row>
    <row r="67" spans="1:10" ht="25.95" customHeight="1" x14ac:dyDescent="0.25">
      <c r="A67" s="11" t="s">
        <v>379</v>
      </c>
      <c r="B67" s="9" t="s">
        <v>378</v>
      </c>
      <c r="C67" s="11" t="s">
        <v>55</v>
      </c>
      <c r="D67" s="11" t="s">
        <v>377</v>
      </c>
      <c r="E67" s="10" t="s">
        <v>82</v>
      </c>
      <c r="F67" s="9">
        <v>302.29000000000002</v>
      </c>
      <c r="G67" s="8">
        <v>51.91</v>
      </c>
      <c r="H67" s="8">
        <v>62.47</v>
      </c>
      <c r="I67" s="8">
        <v>18884.05</v>
      </c>
      <c r="J67" s="7">
        <v>1.7532549234450561E-2</v>
      </c>
    </row>
    <row r="68" spans="1:10" ht="24" customHeight="1" x14ac:dyDescent="0.25">
      <c r="A68" s="14" t="s">
        <v>29</v>
      </c>
      <c r="B68" s="14"/>
      <c r="C68" s="14"/>
      <c r="D68" s="14" t="s">
        <v>30</v>
      </c>
      <c r="E68" s="14"/>
      <c r="F68" s="15"/>
      <c r="G68" s="14"/>
      <c r="H68" s="14"/>
      <c r="I68" s="13">
        <v>3019.68</v>
      </c>
      <c r="J68" s="12">
        <v>2.8035664103984938E-3</v>
      </c>
    </row>
    <row r="69" spans="1:10" ht="25.95" customHeight="1" x14ac:dyDescent="0.25">
      <c r="A69" s="11" t="s">
        <v>376</v>
      </c>
      <c r="B69" s="9" t="s">
        <v>375</v>
      </c>
      <c r="C69" s="11" t="s">
        <v>55</v>
      </c>
      <c r="D69" s="11" t="s">
        <v>374</v>
      </c>
      <c r="E69" s="10" t="s">
        <v>53</v>
      </c>
      <c r="F69" s="9">
        <v>62.3</v>
      </c>
      <c r="G69" s="8">
        <v>40.28</v>
      </c>
      <c r="H69" s="8">
        <v>48.47</v>
      </c>
      <c r="I69" s="8">
        <v>3019.68</v>
      </c>
      <c r="J69" s="7">
        <v>2.8035664103984938E-3</v>
      </c>
    </row>
    <row r="70" spans="1:10" ht="24" customHeight="1" x14ac:dyDescent="0.25">
      <c r="A70" s="14" t="s">
        <v>31</v>
      </c>
      <c r="B70" s="14"/>
      <c r="C70" s="14"/>
      <c r="D70" s="14" t="s">
        <v>32</v>
      </c>
      <c r="E70" s="14"/>
      <c r="F70" s="15"/>
      <c r="G70" s="14"/>
      <c r="H70" s="14"/>
      <c r="I70" s="13">
        <v>239755.01</v>
      </c>
      <c r="J70" s="12">
        <v>0.22259613361705707</v>
      </c>
    </row>
    <row r="71" spans="1:10" ht="52.05" customHeight="1" x14ac:dyDescent="0.25">
      <c r="A71" s="11" t="s">
        <v>373</v>
      </c>
      <c r="B71" s="9" t="s">
        <v>372</v>
      </c>
      <c r="C71" s="11" t="s">
        <v>55</v>
      </c>
      <c r="D71" s="11" t="s">
        <v>371</v>
      </c>
      <c r="E71" s="10" t="s">
        <v>53</v>
      </c>
      <c r="F71" s="9">
        <v>990.03</v>
      </c>
      <c r="G71" s="8">
        <v>35.11</v>
      </c>
      <c r="H71" s="8">
        <v>42.25</v>
      </c>
      <c r="I71" s="8">
        <v>41828.76</v>
      </c>
      <c r="J71" s="7">
        <v>3.8835143632643225E-2</v>
      </c>
    </row>
    <row r="72" spans="1:10" ht="39" customHeight="1" x14ac:dyDescent="0.25">
      <c r="A72" s="11" t="s">
        <v>370</v>
      </c>
      <c r="B72" s="9" t="s">
        <v>369</v>
      </c>
      <c r="C72" s="11" t="s">
        <v>55</v>
      </c>
      <c r="D72" s="11" t="s">
        <v>368</v>
      </c>
      <c r="E72" s="10" t="s">
        <v>53</v>
      </c>
      <c r="F72" s="9">
        <v>468.95</v>
      </c>
      <c r="G72" s="8">
        <v>95.62</v>
      </c>
      <c r="H72" s="8">
        <v>115.07</v>
      </c>
      <c r="I72" s="8">
        <v>53962.07</v>
      </c>
      <c r="J72" s="7">
        <v>5.0100092356664364E-2</v>
      </c>
    </row>
    <row r="73" spans="1:10" ht="39" customHeight="1" x14ac:dyDescent="0.25">
      <c r="A73" s="11" t="s">
        <v>367</v>
      </c>
      <c r="B73" s="9" t="s">
        <v>366</v>
      </c>
      <c r="C73" s="11" t="s">
        <v>55</v>
      </c>
      <c r="D73" s="11" t="s">
        <v>365</v>
      </c>
      <c r="E73" s="10" t="s">
        <v>53</v>
      </c>
      <c r="F73" s="9">
        <v>624.94000000000005</v>
      </c>
      <c r="G73" s="8">
        <v>69.17</v>
      </c>
      <c r="H73" s="8">
        <v>83.24</v>
      </c>
      <c r="I73" s="8">
        <v>52020</v>
      </c>
      <c r="J73" s="7">
        <v>4.829701315004558E-2</v>
      </c>
    </row>
    <row r="74" spans="1:10" ht="39" customHeight="1" x14ac:dyDescent="0.25">
      <c r="A74" s="20" t="s">
        <v>364</v>
      </c>
      <c r="B74" s="18" t="s">
        <v>363</v>
      </c>
      <c r="C74" s="20" t="s">
        <v>55</v>
      </c>
      <c r="D74" s="20" t="s">
        <v>362</v>
      </c>
      <c r="E74" s="19" t="s">
        <v>53</v>
      </c>
      <c r="F74" s="18">
        <v>335.14</v>
      </c>
      <c r="G74" s="17">
        <v>108.5</v>
      </c>
      <c r="H74" s="17">
        <v>130.57</v>
      </c>
      <c r="I74" s="17">
        <v>43759.22</v>
      </c>
      <c r="J74" s="16">
        <v>4.0627443748091838E-2</v>
      </c>
    </row>
    <row r="75" spans="1:10" ht="25.95" customHeight="1" x14ac:dyDescent="0.25">
      <c r="A75" s="11" t="s">
        <v>361</v>
      </c>
      <c r="B75" s="9" t="s">
        <v>360</v>
      </c>
      <c r="C75" s="11" t="s">
        <v>55</v>
      </c>
      <c r="D75" s="11" t="s">
        <v>359</v>
      </c>
      <c r="E75" s="10" t="s">
        <v>53</v>
      </c>
      <c r="F75" s="9">
        <v>680.84</v>
      </c>
      <c r="G75" s="8">
        <v>51.14</v>
      </c>
      <c r="H75" s="8">
        <v>61.54</v>
      </c>
      <c r="I75" s="8">
        <v>41898.89</v>
      </c>
      <c r="J75" s="7">
        <v>3.8900254542528129E-2</v>
      </c>
    </row>
    <row r="76" spans="1:10" ht="25.95" customHeight="1" x14ac:dyDescent="0.25">
      <c r="A76" s="11" t="s">
        <v>358</v>
      </c>
      <c r="B76" s="9" t="s">
        <v>357</v>
      </c>
      <c r="C76" s="11" t="s">
        <v>55</v>
      </c>
      <c r="D76" s="11" t="s">
        <v>356</v>
      </c>
      <c r="E76" s="10" t="s">
        <v>82</v>
      </c>
      <c r="F76" s="9">
        <v>489.57</v>
      </c>
      <c r="G76" s="8">
        <v>10.67</v>
      </c>
      <c r="H76" s="8">
        <v>12.84</v>
      </c>
      <c r="I76" s="8">
        <v>6286.07</v>
      </c>
      <c r="J76" s="7">
        <v>5.8361861870839492E-3</v>
      </c>
    </row>
    <row r="77" spans="1:10" ht="25.95" customHeight="1" x14ac:dyDescent="0.25">
      <c r="A77" s="14" t="s">
        <v>33</v>
      </c>
      <c r="B77" s="14"/>
      <c r="C77" s="14"/>
      <c r="D77" s="14" t="s">
        <v>34</v>
      </c>
      <c r="E77" s="14"/>
      <c r="F77" s="15"/>
      <c r="G77" s="14"/>
      <c r="H77" s="14"/>
      <c r="I77" s="13">
        <v>59494.19</v>
      </c>
      <c r="J77" s="12">
        <v>5.5236287519825268E-2</v>
      </c>
    </row>
    <row r="78" spans="1:10" ht="52.05" customHeight="1" x14ac:dyDescent="0.25">
      <c r="A78" s="11" t="s">
        <v>353</v>
      </c>
      <c r="B78" s="9" t="s">
        <v>355</v>
      </c>
      <c r="C78" s="11" t="s">
        <v>55</v>
      </c>
      <c r="D78" s="11" t="s">
        <v>354</v>
      </c>
      <c r="E78" s="10" t="s">
        <v>53</v>
      </c>
      <c r="F78" s="9">
        <v>260.06</v>
      </c>
      <c r="G78" s="8">
        <v>51.77</v>
      </c>
      <c r="H78" s="8">
        <v>62.3</v>
      </c>
      <c r="I78" s="8">
        <v>16201.73</v>
      </c>
      <c r="J78" s="7">
        <v>1.5042198517175856E-2</v>
      </c>
    </row>
    <row r="79" spans="1:10" ht="25.95" customHeight="1" x14ac:dyDescent="0.25">
      <c r="A79" s="11" t="s">
        <v>353</v>
      </c>
      <c r="B79" s="9" t="s">
        <v>352</v>
      </c>
      <c r="C79" s="11" t="s">
        <v>55</v>
      </c>
      <c r="D79" s="11" t="s">
        <v>351</v>
      </c>
      <c r="E79" s="10" t="s">
        <v>82</v>
      </c>
      <c r="F79" s="9">
        <v>12.3</v>
      </c>
      <c r="G79" s="8">
        <v>112.16</v>
      </c>
      <c r="H79" s="8">
        <v>134.97999999999999</v>
      </c>
      <c r="I79" s="8">
        <v>1660.25</v>
      </c>
      <c r="J79" s="7">
        <v>1.5414286059662278E-3</v>
      </c>
    </row>
    <row r="80" spans="1:10" ht="39" customHeight="1" x14ac:dyDescent="0.25">
      <c r="A80" s="11" t="s">
        <v>350</v>
      </c>
      <c r="B80" s="9" t="s">
        <v>349</v>
      </c>
      <c r="C80" s="11" t="s">
        <v>55</v>
      </c>
      <c r="D80" s="11" t="s">
        <v>348</v>
      </c>
      <c r="E80" s="10" t="s">
        <v>347</v>
      </c>
      <c r="F80" s="9">
        <v>36.54</v>
      </c>
      <c r="G80" s="8">
        <v>946.71</v>
      </c>
      <c r="H80" s="8">
        <v>1139.3599999999999</v>
      </c>
      <c r="I80" s="8">
        <v>41632.21</v>
      </c>
      <c r="J80" s="7">
        <v>3.8652660396683185E-2</v>
      </c>
    </row>
    <row r="81" spans="1:10" ht="24" customHeight="1" x14ac:dyDescent="0.25">
      <c r="A81" s="14" t="s">
        <v>35</v>
      </c>
      <c r="B81" s="14"/>
      <c r="C81" s="14"/>
      <c r="D81" s="14" t="s">
        <v>36</v>
      </c>
      <c r="E81" s="14"/>
      <c r="F81" s="15"/>
      <c r="G81" s="14"/>
      <c r="H81" s="14"/>
      <c r="I81" s="13">
        <v>59472.74</v>
      </c>
      <c r="J81" s="12">
        <v>5.5216372661461781E-2</v>
      </c>
    </row>
    <row r="82" spans="1:10" ht="25.95" customHeight="1" x14ac:dyDescent="0.25">
      <c r="A82" s="11" t="s">
        <v>346</v>
      </c>
      <c r="B82" s="9" t="s">
        <v>345</v>
      </c>
      <c r="C82" s="11" t="s">
        <v>55</v>
      </c>
      <c r="D82" s="11" t="s">
        <v>344</v>
      </c>
      <c r="E82" s="10" t="s">
        <v>53</v>
      </c>
      <c r="F82" s="9">
        <v>471.33</v>
      </c>
      <c r="G82" s="8">
        <v>10.83</v>
      </c>
      <c r="H82" s="8">
        <v>13.03</v>
      </c>
      <c r="I82" s="8">
        <v>6141.42</v>
      </c>
      <c r="J82" s="7">
        <v>5.7018885524789103E-3</v>
      </c>
    </row>
    <row r="83" spans="1:10" ht="25.95" customHeight="1" x14ac:dyDescent="0.25">
      <c r="A83" s="11" t="s">
        <v>343</v>
      </c>
      <c r="B83" s="9" t="s">
        <v>342</v>
      </c>
      <c r="C83" s="11" t="s">
        <v>55</v>
      </c>
      <c r="D83" s="11" t="s">
        <v>341</v>
      </c>
      <c r="E83" s="10" t="s">
        <v>53</v>
      </c>
      <c r="F83" s="9">
        <v>1368.14</v>
      </c>
      <c r="G83" s="8">
        <v>3.15</v>
      </c>
      <c r="H83" s="8">
        <v>3.79</v>
      </c>
      <c r="I83" s="8">
        <v>5185.25</v>
      </c>
      <c r="J83" s="7">
        <v>4.8141500852801585E-3</v>
      </c>
    </row>
    <row r="84" spans="1:10" ht="25.95" customHeight="1" x14ac:dyDescent="0.25">
      <c r="A84" s="11" t="s">
        <v>340</v>
      </c>
      <c r="B84" s="9" t="s">
        <v>339</v>
      </c>
      <c r="C84" s="11" t="s">
        <v>55</v>
      </c>
      <c r="D84" s="11" t="s">
        <v>338</v>
      </c>
      <c r="E84" s="10" t="s">
        <v>53</v>
      </c>
      <c r="F84" s="9">
        <v>1368.14</v>
      </c>
      <c r="G84" s="8">
        <v>11.67</v>
      </c>
      <c r="H84" s="8">
        <v>14.04</v>
      </c>
      <c r="I84" s="8">
        <v>19208.68</v>
      </c>
      <c r="J84" s="7">
        <v>1.7833945992983807E-2</v>
      </c>
    </row>
    <row r="85" spans="1:10" ht="25.95" customHeight="1" x14ac:dyDescent="0.25">
      <c r="A85" s="11" t="s">
        <v>337</v>
      </c>
      <c r="B85" s="9" t="s">
        <v>336</v>
      </c>
      <c r="C85" s="11" t="s">
        <v>55</v>
      </c>
      <c r="D85" s="11" t="s">
        <v>335</v>
      </c>
      <c r="E85" s="10" t="s">
        <v>53</v>
      </c>
      <c r="F85" s="9">
        <v>39.33</v>
      </c>
      <c r="G85" s="8">
        <v>1.92</v>
      </c>
      <c r="H85" s="8">
        <v>2.31</v>
      </c>
      <c r="I85" s="8">
        <v>90.85</v>
      </c>
      <c r="J85" s="7">
        <v>8.4348013161892365E-5</v>
      </c>
    </row>
    <row r="86" spans="1:10" ht="25.95" customHeight="1" x14ac:dyDescent="0.25">
      <c r="A86" s="11" t="s">
        <v>334</v>
      </c>
      <c r="B86" s="9" t="s">
        <v>333</v>
      </c>
      <c r="C86" s="11" t="s">
        <v>55</v>
      </c>
      <c r="D86" s="11" t="s">
        <v>332</v>
      </c>
      <c r="E86" s="10" t="s">
        <v>53</v>
      </c>
      <c r="F86" s="9">
        <v>39.33</v>
      </c>
      <c r="G86" s="8">
        <v>30.34</v>
      </c>
      <c r="H86" s="8">
        <v>36.51</v>
      </c>
      <c r="I86" s="8">
        <v>1435.93</v>
      </c>
      <c r="J86" s="7">
        <v>1.333162823770568E-3</v>
      </c>
    </row>
    <row r="87" spans="1:10" ht="25.95" customHeight="1" x14ac:dyDescent="0.25">
      <c r="A87" s="11" t="s">
        <v>331</v>
      </c>
      <c r="B87" s="9" t="s">
        <v>330</v>
      </c>
      <c r="C87" s="11" t="s">
        <v>55</v>
      </c>
      <c r="D87" s="11" t="s">
        <v>329</v>
      </c>
      <c r="E87" s="10" t="s">
        <v>53</v>
      </c>
      <c r="F87" s="9">
        <v>680.84</v>
      </c>
      <c r="G87" s="8">
        <v>13.83</v>
      </c>
      <c r="H87" s="8">
        <v>16.64</v>
      </c>
      <c r="I87" s="8">
        <v>11329.17</v>
      </c>
      <c r="J87" s="7">
        <v>1.0518359716822412E-2</v>
      </c>
    </row>
    <row r="88" spans="1:10" ht="25.95" customHeight="1" x14ac:dyDescent="0.25">
      <c r="A88" s="11" t="s">
        <v>328</v>
      </c>
      <c r="B88" s="9" t="s">
        <v>327</v>
      </c>
      <c r="C88" s="11" t="s">
        <v>55</v>
      </c>
      <c r="D88" s="11" t="s">
        <v>326</v>
      </c>
      <c r="E88" s="10" t="s">
        <v>53</v>
      </c>
      <c r="F88" s="9">
        <v>680.84</v>
      </c>
      <c r="G88" s="8">
        <v>19.63</v>
      </c>
      <c r="H88" s="8">
        <v>23.62</v>
      </c>
      <c r="I88" s="8">
        <v>16081.44</v>
      </c>
      <c r="J88" s="7">
        <v>1.4930517476964033E-2</v>
      </c>
    </row>
    <row r="89" spans="1:10" ht="24" customHeight="1" x14ac:dyDescent="0.25">
      <c r="A89" s="14" t="s">
        <v>37</v>
      </c>
      <c r="B89" s="14"/>
      <c r="C89" s="14"/>
      <c r="D89" s="14" t="s">
        <v>38</v>
      </c>
      <c r="E89" s="14"/>
      <c r="F89" s="15"/>
      <c r="G89" s="14"/>
      <c r="H89" s="14"/>
      <c r="I89" s="13">
        <v>43755.43</v>
      </c>
      <c r="J89" s="12">
        <v>4.0623924992231809E-2</v>
      </c>
    </row>
    <row r="90" spans="1:10" ht="24" customHeight="1" x14ac:dyDescent="0.25">
      <c r="A90" s="11" t="s">
        <v>325</v>
      </c>
      <c r="B90" s="9" t="s">
        <v>324</v>
      </c>
      <c r="C90" s="11" t="s">
        <v>55</v>
      </c>
      <c r="D90" s="11" t="s">
        <v>323</v>
      </c>
      <c r="E90" s="10" t="s">
        <v>319</v>
      </c>
      <c r="F90" s="9">
        <v>4</v>
      </c>
      <c r="G90" s="8">
        <v>4.91</v>
      </c>
      <c r="H90" s="8">
        <v>5.9</v>
      </c>
      <c r="I90" s="8">
        <v>23.6</v>
      </c>
      <c r="J90" s="7">
        <v>2.1910986357959934E-5</v>
      </c>
    </row>
    <row r="91" spans="1:10" ht="24" customHeight="1" x14ac:dyDescent="0.25">
      <c r="A91" s="11" t="s">
        <v>322</v>
      </c>
      <c r="B91" s="9" t="s">
        <v>321</v>
      </c>
      <c r="C91" s="11" t="s">
        <v>55</v>
      </c>
      <c r="D91" s="11" t="s">
        <v>320</v>
      </c>
      <c r="E91" s="10" t="s">
        <v>319</v>
      </c>
      <c r="F91" s="9">
        <v>4</v>
      </c>
      <c r="G91" s="8">
        <v>1.88</v>
      </c>
      <c r="H91" s="8">
        <v>2.2599999999999998</v>
      </c>
      <c r="I91" s="8">
        <v>9.0399999999999991</v>
      </c>
      <c r="J91" s="7">
        <v>8.3930218930490589E-6</v>
      </c>
    </row>
    <row r="92" spans="1:10" ht="52.05" customHeight="1" x14ac:dyDescent="0.25">
      <c r="A92" s="11" t="s">
        <v>316</v>
      </c>
      <c r="B92" s="9" t="s">
        <v>318</v>
      </c>
      <c r="C92" s="11" t="s">
        <v>55</v>
      </c>
      <c r="D92" s="11" t="s">
        <v>317</v>
      </c>
      <c r="E92" s="10" t="s">
        <v>61</v>
      </c>
      <c r="F92" s="9">
        <v>8</v>
      </c>
      <c r="G92" s="8">
        <v>15.02</v>
      </c>
      <c r="H92" s="8">
        <v>18.07</v>
      </c>
      <c r="I92" s="8">
        <v>144.56</v>
      </c>
      <c r="J92" s="7">
        <v>1.3421407575875795E-4</v>
      </c>
    </row>
    <row r="93" spans="1:10" ht="39" customHeight="1" x14ac:dyDescent="0.25">
      <c r="A93" s="11" t="s">
        <v>316</v>
      </c>
      <c r="B93" s="9" t="s">
        <v>315</v>
      </c>
      <c r="C93" s="11" t="s">
        <v>55</v>
      </c>
      <c r="D93" s="11" t="s">
        <v>314</v>
      </c>
      <c r="E93" s="10" t="s">
        <v>61</v>
      </c>
      <c r="F93" s="9">
        <v>88</v>
      </c>
      <c r="G93" s="8">
        <v>17.579999999999998</v>
      </c>
      <c r="H93" s="8">
        <v>21.15</v>
      </c>
      <c r="I93" s="8">
        <v>1861.2</v>
      </c>
      <c r="J93" s="7">
        <v>1.7279969410777553E-3</v>
      </c>
    </row>
    <row r="94" spans="1:10" ht="39" customHeight="1" x14ac:dyDescent="0.25">
      <c r="A94" s="11" t="s">
        <v>311</v>
      </c>
      <c r="B94" s="9" t="s">
        <v>313</v>
      </c>
      <c r="C94" s="11" t="s">
        <v>55</v>
      </c>
      <c r="D94" s="11" t="s">
        <v>312</v>
      </c>
      <c r="E94" s="10" t="s">
        <v>82</v>
      </c>
      <c r="F94" s="9">
        <v>1615.25</v>
      </c>
      <c r="G94" s="8">
        <v>7.38</v>
      </c>
      <c r="H94" s="8">
        <v>8.8800000000000008</v>
      </c>
      <c r="I94" s="8">
        <v>14343.42</v>
      </c>
      <c r="J94" s="7">
        <v>1.3316884743495324E-2</v>
      </c>
    </row>
    <row r="95" spans="1:10" ht="39" customHeight="1" x14ac:dyDescent="0.25">
      <c r="A95" s="11" t="s">
        <v>311</v>
      </c>
      <c r="B95" s="9" t="s">
        <v>310</v>
      </c>
      <c r="C95" s="11" t="s">
        <v>55</v>
      </c>
      <c r="D95" s="11" t="s">
        <v>309</v>
      </c>
      <c r="E95" s="10" t="s">
        <v>82</v>
      </c>
      <c r="F95" s="9">
        <v>29.9</v>
      </c>
      <c r="G95" s="8">
        <v>26.31</v>
      </c>
      <c r="H95" s="8">
        <v>31.66</v>
      </c>
      <c r="I95" s="8">
        <v>946.63</v>
      </c>
      <c r="J95" s="7">
        <v>8.7888122949303436E-4</v>
      </c>
    </row>
    <row r="96" spans="1:10" ht="39" customHeight="1" x14ac:dyDescent="0.25">
      <c r="A96" s="11" t="s">
        <v>304</v>
      </c>
      <c r="B96" s="9" t="s">
        <v>308</v>
      </c>
      <c r="C96" s="11" t="s">
        <v>55</v>
      </c>
      <c r="D96" s="11" t="s">
        <v>307</v>
      </c>
      <c r="E96" s="10" t="s">
        <v>82</v>
      </c>
      <c r="F96" s="9">
        <v>281.10000000000002</v>
      </c>
      <c r="G96" s="8">
        <v>10.45</v>
      </c>
      <c r="H96" s="8">
        <v>12.57</v>
      </c>
      <c r="I96" s="8">
        <v>3533.42</v>
      </c>
      <c r="J96" s="7">
        <v>3.2805388735992706E-3</v>
      </c>
    </row>
    <row r="97" spans="1:10" ht="39" customHeight="1" x14ac:dyDescent="0.25">
      <c r="A97" s="11" t="s">
        <v>304</v>
      </c>
      <c r="B97" s="9" t="s">
        <v>306</v>
      </c>
      <c r="C97" s="11" t="s">
        <v>55</v>
      </c>
      <c r="D97" s="11" t="s">
        <v>305</v>
      </c>
      <c r="E97" s="10" t="s">
        <v>82</v>
      </c>
      <c r="F97" s="9">
        <v>915.4</v>
      </c>
      <c r="G97" s="8">
        <v>4.99</v>
      </c>
      <c r="H97" s="8">
        <v>6</v>
      </c>
      <c r="I97" s="8">
        <v>5492.4</v>
      </c>
      <c r="J97" s="7">
        <v>5.0993178590025053E-3</v>
      </c>
    </row>
    <row r="98" spans="1:10" ht="52.05" customHeight="1" x14ac:dyDescent="0.25">
      <c r="A98" s="11" t="s">
        <v>304</v>
      </c>
      <c r="B98" s="9" t="s">
        <v>303</v>
      </c>
      <c r="C98" s="11" t="s">
        <v>55</v>
      </c>
      <c r="D98" s="11" t="s">
        <v>302</v>
      </c>
      <c r="E98" s="10" t="s">
        <v>82</v>
      </c>
      <c r="F98" s="9">
        <v>89.7</v>
      </c>
      <c r="G98" s="8">
        <v>29.24</v>
      </c>
      <c r="H98" s="8">
        <v>35.19</v>
      </c>
      <c r="I98" s="8">
        <v>3156.54</v>
      </c>
      <c r="J98" s="7">
        <v>2.9306315626421546E-3</v>
      </c>
    </row>
    <row r="99" spans="1:10" ht="39" customHeight="1" x14ac:dyDescent="0.25">
      <c r="A99" s="11" t="s">
        <v>301</v>
      </c>
      <c r="B99" s="9" t="s">
        <v>300</v>
      </c>
      <c r="C99" s="11" t="s">
        <v>55</v>
      </c>
      <c r="D99" s="11" t="s">
        <v>299</v>
      </c>
      <c r="E99" s="10" t="s">
        <v>61</v>
      </c>
      <c r="F99" s="9">
        <v>1</v>
      </c>
      <c r="G99" s="8">
        <v>280.52999999999997</v>
      </c>
      <c r="H99" s="8">
        <v>337.61</v>
      </c>
      <c r="I99" s="8">
        <v>337.61</v>
      </c>
      <c r="J99" s="7">
        <v>3.1344780103012088E-4</v>
      </c>
    </row>
    <row r="100" spans="1:10" ht="39" customHeight="1" x14ac:dyDescent="0.25">
      <c r="A100" s="11" t="s">
        <v>298</v>
      </c>
      <c r="B100" s="9" t="s">
        <v>297</v>
      </c>
      <c r="C100" s="11" t="s">
        <v>55</v>
      </c>
      <c r="D100" s="11" t="s">
        <v>296</v>
      </c>
      <c r="E100" s="10" t="s">
        <v>61</v>
      </c>
      <c r="F100" s="9">
        <v>2</v>
      </c>
      <c r="G100" s="8">
        <v>47.12</v>
      </c>
      <c r="H100" s="8">
        <v>56.7</v>
      </c>
      <c r="I100" s="8">
        <v>113.4</v>
      </c>
      <c r="J100" s="7">
        <v>1.0528414631324816E-4</v>
      </c>
    </row>
    <row r="101" spans="1:10" ht="39" customHeight="1" x14ac:dyDescent="0.25">
      <c r="A101" s="11" t="s">
        <v>295</v>
      </c>
      <c r="B101" s="9" t="s">
        <v>294</v>
      </c>
      <c r="C101" s="11" t="s">
        <v>55</v>
      </c>
      <c r="D101" s="11" t="s">
        <v>293</v>
      </c>
      <c r="E101" s="10" t="s">
        <v>61</v>
      </c>
      <c r="F101" s="9">
        <v>4</v>
      </c>
      <c r="G101" s="8">
        <v>61.6</v>
      </c>
      <c r="H101" s="8">
        <v>74.13</v>
      </c>
      <c r="I101" s="8">
        <v>296.52</v>
      </c>
      <c r="J101" s="7">
        <v>2.7529854554501183E-4</v>
      </c>
    </row>
    <row r="102" spans="1:10" ht="39" customHeight="1" x14ac:dyDescent="0.25">
      <c r="A102" s="11" t="s">
        <v>292</v>
      </c>
      <c r="B102" s="9" t="s">
        <v>291</v>
      </c>
      <c r="C102" s="11" t="s">
        <v>55</v>
      </c>
      <c r="D102" s="11" t="s">
        <v>290</v>
      </c>
      <c r="E102" s="10" t="s">
        <v>61</v>
      </c>
      <c r="F102" s="9">
        <v>12</v>
      </c>
      <c r="G102" s="8">
        <v>56.66</v>
      </c>
      <c r="H102" s="8">
        <v>68.19</v>
      </c>
      <c r="I102" s="8">
        <v>818.28</v>
      </c>
      <c r="J102" s="7">
        <v>7.5971703038099376E-4</v>
      </c>
    </row>
    <row r="103" spans="1:10" ht="25.95" customHeight="1" x14ac:dyDescent="0.25">
      <c r="A103" s="11" t="s">
        <v>289</v>
      </c>
      <c r="B103" s="9" t="s">
        <v>288</v>
      </c>
      <c r="C103" s="11" t="s">
        <v>55</v>
      </c>
      <c r="D103" s="11" t="s">
        <v>287</v>
      </c>
      <c r="E103" s="10" t="s">
        <v>61</v>
      </c>
      <c r="F103" s="9">
        <v>8</v>
      </c>
      <c r="G103" s="8">
        <v>57.63</v>
      </c>
      <c r="H103" s="8">
        <v>69.349999999999994</v>
      </c>
      <c r="I103" s="8">
        <v>554.79999999999995</v>
      </c>
      <c r="J103" s="7">
        <v>5.1509386573712586E-4</v>
      </c>
    </row>
    <row r="104" spans="1:10" ht="25.95" customHeight="1" x14ac:dyDescent="0.25">
      <c r="A104" s="11" t="s">
        <v>286</v>
      </c>
      <c r="B104" s="9" t="s">
        <v>285</v>
      </c>
      <c r="C104" s="11" t="s">
        <v>55</v>
      </c>
      <c r="D104" s="11" t="s">
        <v>284</v>
      </c>
      <c r="E104" s="10" t="s">
        <v>61</v>
      </c>
      <c r="F104" s="9">
        <v>1</v>
      </c>
      <c r="G104" s="8">
        <v>58.84</v>
      </c>
      <c r="H104" s="8">
        <v>70.81</v>
      </c>
      <c r="I104" s="8">
        <v>70.81</v>
      </c>
      <c r="J104" s="7">
        <v>6.574224339013317E-5</v>
      </c>
    </row>
    <row r="105" spans="1:10" ht="25.95" customHeight="1" x14ac:dyDescent="0.25">
      <c r="A105" s="11" t="s">
        <v>283</v>
      </c>
      <c r="B105" s="9" t="s">
        <v>282</v>
      </c>
      <c r="C105" s="11" t="s">
        <v>55</v>
      </c>
      <c r="D105" s="11" t="s">
        <v>281</v>
      </c>
      <c r="E105" s="10" t="s">
        <v>61</v>
      </c>
      <c r="F105" s="9">
        <v>1</v>
      </c>
      <c r="G105" s="8">
        <v>61.37</v>
      </c>
      <c r="H105" s="8">
        <v>73.849999999999994</v>
      </c>
      <c r="I105" s="8">
        <v>73.849999999999994</v>
      </c>
      <c r="J105" s="7">
        <v>6.8564675531158521E-5</v>
      </c>
    </row>
    <row r="106" spans="1:10" ht="25.95" customHeight="1" x14ac:dyDescent="0.25">
      <c r="A106" s="11" t="s">
        <v>280</v>
      </c>
      <c r="B106" s="9" t="s">
        <v>279</v>
      </c>
      <c r="C106" s="11" t="s">
        <v>55</v>
      </c>
      <c r="D106" s="11" t="s">
        <v>278</v>
      </c>
      <c r="E106" s="10" t="s">
        <v>61</v>
      </c>
      <c r="F106" s="9">
        <v>1</v>
      </c>
      <c r="G106" s="8">
        <v>61.37</v>
      </c>
      <c r="H106" s="8">
        <v>73.849999999999994</v>
      </c>
      <c r="I106" s="8">
        <v>73.849999999999994</v>
      </c>
      <c r="J106" s="7">
        <v>6.8564675531158521E-5</v>
      </c>
    </row>
    <row r="107" spans="1:10" ht="39" customHeight="1" x14ac:dyDescent="0.25">
      <c r="A107" s="11" t="s">
        <v>277</v>
      </c>
      <c r="B107" s="9" t="s">
        <v>276</v>
      </c>
      <c r="C107" s="11" t="s">
        <v>55</v>
      </c>
      <c r="D107" s="11" t="s">
        <v>275</v>
      </c>
      <c r="E107" s="10" t="s">
        <v>82</v>
      </c>
      <c r="F107" s="9">
        <v>25.3</v>
      </c>
      <c r="G107" s="8">
        <v>24.16</v>
      </c>
      <c r="H107" s="8">
        <v>29.07</v>
      </c>
      <c r="I107" s="8">
        <v>735.47</v>
      </c>
      <c r="J107" s="7">
        <v>6.8283360748681323E-4</v>
      </c>
    </row>
    <row r="108" spans="1:10" ht="39" customHeight="1" x14ac:dyDescent="0.25">
      <c r="A108" s="11" t="s">
        <v>274</v>
      </c>
      <c r="B108" s="9" t="s">
        <v>273</v>
      </c>
      <c r="C108" s="11" t="s">
        <v>55</v>
      </c>
      <c r="D108" s="11" t="s">
        <v>272</v>
      </c>
      <c r="E108" s="10" t="s">
        <v>82</v>
      </c>
      <c r="F108" s="9">
        <v>352.1</v>
      </c>
      <c r="G108" s="8">
        <v>17.48</v>
      </c>
      <c r="H108" s="8">
        <v>21.03</v>
      </c>
      <c r="I108" s="8">
        <v>7404.66</v>
      </c>
      <c r="J108" s="7">
        <v>6.8747205188699825E-3</v>
      </c>
    </row>
    <row r="109" spans="1:10" ht="39" customHeight="1" x14ac:dyDescent="0.25">
      <c r="A109" s="11" t="s">
        <v>271</v>
      </c>
      <c r="B109" s="9" t="s">
        <v>270</v>
      </c>
      <c r="C109" s="11" t="s">
        <v>55</v>
      </c>
      <c r="D109" s="11" t="s">
        <v>269</v>
      </c>
      <c r="E109" s="10" t="s">
        <v>82</v>
      </c>
      <c r="F109" s="9">
        <v>26.1</v>
      </c>
      <c r="G109" s="8">
        <v>21.24</v>
      </c>
      <c r="H109" s="8">
        <v>25.56</v>
      </c>
      <c r="I109" s="8">
        <v>667.11</v>
      </c>
      <c r="J109" s="7">
        <v>6.1936602157875635E-4</v>
      </c>
    </row>
    <row r="110" spans="1:10" ht="39" customHeight="1" x14ac:dyDescent="0.25">
      <c r="A110" s="11" t="s">
        <v>268</v>
      </c>
      <c r="B110" s="9" t="s">
        <v>267</v>
      </c>
      <c r="C110" s="11" t="s">
        <v>55</v>
      </c>
      <c r="D110" s="11" t="s">
        <v>266</v>
      </c>
      <c r="E110" s="10" t="s">
        <v>82</v>
      </c>
      <c r="F110" s="9">
        <v>6</v>
      </c>
      <c r="G110" s="8">
        <v>18.91</v>
      </c>
      <c r="H110" s="8">
        <v>22.75</v>
      </c>
      <c r="I110" s="8">
        <v>136.5</v>
      </c>
      <c r="J110" s="7">
        <v>1.2673091685853945E-4</v>
      </c>
    </row>
    <row r="111" spans="1:10" ht="39" customHeight="1" x14ac:dyDescent="0.25">
      <c r="A111" s="11" t="s">
        <v>265</v>
      </c>
      <c r="B111" s="9" t="s">
        <v>264</v>
      </c>
      <c r="C111" s="11" t="s">
        <v>55</v>
      </c>
      <c r="D111" s="11" t="s">
        <v>263</v>
      </c>
      <c r="E111" s="10" t="s">
        <v>82</v>
      </c>
      <c r="F111" s="9">
        <v>1.5</v>
      </c>
      <c r="G111" s="8">
        <v>12.28</v>
      </c>
      <c r="H111" s="8">
        <v>14.77</v>
      </c>
      <c r="I111" s="8">
        <v>22.15</v>
      </c>
      <c r="J111" s="7">
        <v>2.0564760501220868E-5</v>
      </c>
    </row>
    <row r="112" spans="1:10" ht="25.95" customHeight="1" x14ac:dyDescent="0.25">
      <c r="A112" s="11" t="s">
        <v>262</v>
      </c>
      <c r="B112" s="9" t="s">
        <v>261</v>
      </c>
      <c r="C112" s="11" t="s">
        <v>260</v>
      </c>
      <c r="D112" s="11" t="s">
        <v>259</v>
      </c>
      <c r="E112" s="10" t="s">
        <v>61</v>
      </c>
      <c r="F112" s="9">
        <v>61</v>
      </c>
      <c r="G112" s="8">
        <v>26.65</v>
      </c>
      <c r="H112" s="8">
        <v>32.07</v>
      </c>
      <c r="I112" s="8">
        <v>1956.27</v>
      </c>
      <c r="J112" s="7">
        <v>1.8162629356985711E-3</v>
      </c>
    </row>
    <row r="113" spans="1:10" ht="25.95" customHeight="1" x14ac:dyDescent="0.25">
      <c r="A113" s="11" t="s">
        <v>258</v>
      </c>
      <c r="B113" s="9" t="s">
        <v>257</v>
      </c>
      <c r="C113" s="11" t="s">
        <v>55</v>
      </c>
      <c r="D113" s="11" t="s">
        <v>256</v>
      </c>
      <c r="E113" s="10" t="s">
        <v>61</v>
      </c>
      <c r="F113" s="9">
        <v>2</v>
      </c>
      <c r="G113" s="8">
        <v>7.3</v>
      </c>
      <c r="H113" s="8">
        <v>8.7799999999999994</v>
      </c>
      <c r="I113" s="8">
        <v>17.559999999999999</v>
      </c>
      <c r="J113" s="7">
        <v>1.6303259340922729E-5</v>
      </c>
    </row>
    <row r="114" spans="1:10" ht="25.95" customHeight="1" x14ac:dyDescent="0.25">
      <c r="A114" s="11" t="s">
        <v>255</v>
      </c>
      <c r="B114" s="9" t="s">
        <v>254</v>
      </c>
      <c r="C114" s="11" t="s">
        <v>55</v>
      </c>
      <c r="D114" s="11" t="s">
        <v>253</v>
      </c>
      <c r="E114" s="10" t="s">
        <v>82</v>
      </c>
      <c r="F114" s="9">
        <v>3</v>
      </c>
      <c r="G114" s="8">
        <v>16.43</v>
      </c>
      <c r="H114" s="8">
        <v>19.77</v>
      </c>
      <c r="I114" s="8">
        <v>59.31</v>
      </c>
      <c r="J114" s="7">
        <v>5.5065279698754387E-5</v>
      </c>
    </row>
    <row r="115" spans="1:10" ht="25.95" customHeight="1" x14ac:dyDescent="0.25">
      <c r="A115" s="11" t="s">
        <v>252</v>
      </c>
      <c r="B115" s="9" t="s">
        <v>251</v>
      </c>
      <c r="C115" s="11" t="s">
        <v>55</v>
      </c>
      <c r="D115" s="11" t="s">
        <v>250</v>
      </c>
      <c r="E115" s="10" t="s">
        <v>61</v>
      </c>
      <c r="F115" s="9">
        <v>1</v>
      </c>
      <c r="G115" s="8">
        <v>50.28</v>
      </c>
      <c r="H115" s="8">
        <v>60.51</v>
      </c>
      <c r="I115" s="8">
        <v>60.51</v>
      </c>
      <c r="J115" s="7">
        <v>5.617939764915913E-5</v>
      </c>
    </row>
    <row r="116" spans="1:10" ht="39" customHeight="1" x14ac:dyDescent="0.25">
      <c r="A116" s="11" t="s">
        <v>249</v>
      </c>
      <c r="B116" s="9" t="s">
        <v>248</v>
      </c>
      <c r="C116" s="11" t="s">
        <v>55</v>
      </c>
      <c r="D116" s="11" t="s">
        <v>247</v>
      </c>
      <c r="E116" s="10" t="s">
        <v>61</v>
      </c>
      <c r="F116" s="9">
        <v>7</v>
      </c>
      <c r="G116" s="8">
        <v>17.940000000000001</v>
      </c>
      <c r="H116" s="8">
        <v>21.59</v>
      </c>
      <c r="I116" s="8">
        <v>151.13</v>
      </c>
      <c r="J116" s="7">
        <v>1.4031387153722394E-4</v>
      </c>
    </row>
    <row r="117" spans="1:10" ht="25.95" customHeight="1" x14ac:dyDescent="0.25">
      <c r="A117" s="11" t="s">
        <v>246</v>
      </c>
      <c r="B117" s="9" t="s">
        <v>245</v>
      </c>
      <c r="C117" s="11" t="s">
        <v>55</v>
      </c>
      <c r="D117" s="11" t="s">
        <v>244</v>
      </c>
      <c r="E117" s="10" t="s">
        <v>61</v>
      </c>
      <c r="F117" s="9">
        <v>1</v>
      </c>
      <c r="G117" s="8">
        <v>70.12</v>
      </c>
      <c r="H117" s="8">
        <v>84.38</v>
      </c>
      <c r="I117" s="8">
        <v>84.38</v>
      </c>
      <c r="J117" s="7">
        <v>7.8341060545960133E-5</v>
      </c>
    </row>
    <row r="118" spans="1:10" ht="39" customHeight="1" x14ac:dyDescent="0.25">
      <c r="A118" s="11" t="s">
        <v>243</v>
      </c>
      <c r="B118" s="9" t="s">
        <v>242</v>
      </c>
      <c r="C118" s="11" t="s">
        <v>55</v>
      </c>
      <c r="D118" s="11" t="s">
        <v>241</v>
      </c>
      <c r="E118" s="10" t="s">
        <v>61</v>
      </c>
      <c r="F118" s="9">
        <v>1</v>
      </c>
      <c r="G118" s="8">
        <v>14.56</v>
      </c>
      <c r="H118" s="8">
        <v>17.52</v>
      </c>
      <c r="I118" s="8">
        <v>17.52</v>
      </c>
      <c r="J118" s="7">
        <v>1.626612207590924E-5</v>
      </c>
    </row>
    <row r="119" spans="1:10" ht="25.95" customHeight="1" x14ac:dyDescent="0.25">
      <c r="A119" s="11" t="s">
        <v>240</v>
      </c>
      <c r="B119" s="9" t="s">
        <v>239</v>
      </c>
      <c r="C119" s="11" t="s">
        <v>55</v>
      </c>
      <c r="D119" s="11" t="s">
        <v>238</v>
      </c>
      <c r="E119" s="10" t="s">
        <v>61</v>
      </c>
      <c r="F119" s="9">
        <v>1</v>
      </c>
      <c r="G119" s="8">
        <v>7.72</v>
      </c>
      <c r="H119" s="8">
        <v>9.2899999999999991</v>
      </c>
      <c r="I119" s="8">
        <v>9.2899999999999991</v>
      </c>
      <c r="J119" s="7">
        <v>8.6251297993833807E-6</v>
      </c>
    </row>
    <row r="120" spans="1:10" ht="52.05" customHeight="1" x14ac:dyDescent="0.25">
      <c r="A120" s="11" t="s">
        <v>237</v>
      </c>
      <c r="B120" s="9" t="s">
        <v>236</v>
      </c>
      <c r="C120" s="11" t="s">
        <v>55</v>
      </c>
      <c r="D120" s="11" t="s">
        <v>235</v>
      </c>
      <c r="E120" s="10" t="s">
        <v>61</v>
      </c>
      <c r="F120" s="9">
        <v>1</v>
      </c>
      <c r="G120" s="8">
        <v>484.96</v>
      </c>
      <c r="H120" s="8">
        <v>583.64</v>
      </c>
      <c r="I120" s="8">
        <v>583.64</v>
      </c>
      <c r="J120" s="7">
        <v>5.4186983381185317E-4</v>
      </c>
    </row>
    <row r="121" spans="1:10" ht="24" customHeight="1" x14ac:dyDescent="0.25">
      <c r="A121" s="14" t="s">
        <v>39</v>
      </c>
      <c r="B121" s="14"/>
      <c r="C121" s="14"/>
      <c r="D121" s="14" t="s">
        <v>40</v>
      </c>
      <c r="E121" s="14"/>
      <c r="F121" s="15"/>
      <c r="G121" s="14"/>
      <c r="H121" s="14"/>
      <c r="I121" s="13">
        <v>16715.580000000002</v>
      </c>
      <c r="J121" s="12">
        <v>1.5519273107855419E-2</v>
      </c>
    </row>
    <row r="122" spans="1:10" ht="25.95" customHeight="1" x14ac:dyDescent="0.25">
      <c r="A122" s="11" t="s">
        <v>234</v>
      </c>
      <c r="B122" s="9" t="s">
        <v>233</v>
      </c>
      <c r="C122" s="11" t="s">
        <v>55</v>
      </c>
      <c r="D122" s="11" t="s">
        <v>232</v>
      </c>
      <c r="E122" s="10" t="s">
        <v>61</v>
      </c>
      <c r="F122" s="9">
        <v>6</v>
      </c>
      <c r="G122" s="8">
        <v>374.69</v>
      </c>
      <c r="H122" s="8">
        <v>450.93</v>
      </c>
      <c r="I122" s="8">
        <v>2705.58</v>
      </c>
      <c r="J122" s="7">
        <v>2.5119460368800521E-3</v>
      </c>
    </row>
    <row r="123" spans="1:10" ht="64.95" customHeight="1" x14ac:dyDescent="0.25">
      <c r="A123" s="11" t="s">
        <v>231</v>
      </c>
      <c r="B123" s="9" t="s">
        <v>230</v>
      </c>
      <c r="C123" s="11" t="s">
        <v>55</v>
      </c>
      <c r="D123" s="11" t="s">
        <v>229</v>
      </c>
      <c r="E123" s="10" t="s">
        <v>61</v>
      </c>
      <c r="F123" s="9">
        <v>2</v>
      </c>
      <c r="G123" s="8">
        <v>426.37</v>
      </c>
      <c r="H123" s="8">
        <v>513.13</v>
      </c>
      <c r="I123" s="8">
        <v>1026.26</v>
      </c>
      <c r="J123" s="7">
        <v>9.5281223981864241E-4</v>
      </c>
    </row>
    <row r="124" spans="1:10" ht="52.05" customHeight="1" x14ac:dyDescent="0.25">
      <c r="A124" s="11" t="s">
        <v>226</v>
      </c>
      <c r="B124" s="9" t="s">
        <v>228</v>
      </c>
      <c r="C124" s="11" t="s">
        <v>55</v>
      </c>
      <c r="D124" s="11" t="s">
        <v>227</v>
      </c>
      <c r="E124" s="10" t="s">
        <v>61</v>
      </c>
      <c r="F124" s="9">
        <v>6</v>
      </c>
      <c r="G124" s="8">
        <v>298.45999999999998</v>
      </c>
      <c r="H124" s="8">
        <v>359.19</v>
      </c>
      <c r="I124" s="8">
        <v>2155.14</v>
      </c>
      <c r="J124" s="7">
        <v>2.0009001330293969E-3</v>
      </c>
    </row>
    <row r="125" spans="1:10" ht="52.05" customHeight="1" x14ac:dyDescent="0.25">
      <c r="A125" s="11" t="s">
        <v>226</v>
      </c>
      <c r="B125" s="9" t="s">
        <v>225</v>
      </c>
      <c r="C125" s="11" t="s">
        <v>55</v>
      </c>
      <c r="D125" s="11" t="s">
        <v>224</v>
      </c>
      <c r="E125" s="10" t="s">
        <v>61</v>
      </c>
      <c r="F125" s="9">
        <v>4</v>
      </c>
      <c r="G125" s="8">
        <v>232.53</v>
      </c>
      <c r="H125" s="8">
        <v>279.83999999999997</v>
      </c>
      <c r="I125" s="8">
        <v>1119.3599999999999</v>
      </c>
      <c r="J125" s="7">
        <v>1.0392492241375437E-3</v>
      </c>
    </row>
    <row r="126" spans="1:10" ht="25.95" customHeight="1" x14ac:dyDescent="0.25">
      <c r="A126" s="11" t="s">
        <v>219</v>
      </c>
      <c r="B126" s="9" t="s">
        <v>223</v>
      </c>
      <c r="C126" s="11" t="s">
        <v>55</v>
      </c>
      <c r="D126" s="11" t="s">
        <v>222</v>
      </c>
      <c r="E126" s="10" t="s">
        <v>61</v>
      </c>
      <c r="F126" s="9">
        <v>3</v>
      </c>
      <c r="G126" s="8">
        <v>577.4</v>
      </c>
      <c r="H126" s="8">
        <v>694.9</v>
      </c>
      <c r="I126" s="8">
        <v>2084.6999999999998</v>
      </c>
      <c r="J126" s="7">
        <v>1.9355014093406387E-3</v>
      </c>
    </row>
    <row r="127" spans="1:10" ht="52.05" customHeight="1" x14ac:dyDescent="0.25">
      <c r="A127" s="11" t="s">
        <v>219</v>
      </c>
      <c r="B127" s="9" t="s">
        <v>221</v>
      </c>
      <c r="C127" s="11" t="s">
        <v>55</v>
      </c>
      <c r="D127" s="11" t="s">
        <v>220</v>
      </c>
      <c r="E127" s="10" t="s">
        <v>61</v>
      </c>
      <c r="F127" s="9">
        <v>2</v>
      </c>
      <c r="G127" s="8">
        <v>748.65</v>
      </c>
      <c r="H127" s="8">
        <v>901</v>
      </c>
      <c r="I127" s="8">
        <v>1802</v>
      </c>
      <c r="J127" s="7">
        <v>1.6730337888577881E-3</v>
      </c>
    </row>
    <row r="128" spans="1:10" ht="25.95" customHeight="1" x14ac:dyDescent="0.25">
      <c r="A128" s="11" t="s">
        <v>219</v>
      </c>
      <c r="B128" s="9" t="s">
        <v>218</v>
      </c>
      <c r="C128" s="11" t="s">
        <v>55</v>
      </c>
      <c r="D128" s="11" t="s">
        <v>217</v>
      </c>
      <c r="E128" s="10" t="s">
        <v>61</v>
      </c>
      <c r="F128" s="9">
        <v>6</v>
      </c>
      <c r="G128" s="8">
        <v>43.51</v>
      </c>
      <c r="H128" s="8">
        <v>52.36</v>
      </c>
      <c r="I128" s="8">
        <v>314.16000000000003</v>
      </c>
      <c r="J128" s="7">
        <v>2.9167607941596154E-4</v>
      </c>
    </row>
    <row r="129" spans="1:10" ht="39" customHeight="1" x14ac:dyDescent="0.25">
      <c r="A129" s="11" t="s">
        <v>216</v>
      </c>
      <c r="B129" s="9" t="s">
        <v>215</v>
      </c>
      <c r="C129" s="11" t="s">
        <v>55</v>
      </c>
      <c r="D129" s="11" t="s">
        <v>214</v>
      </c>
      <c r="E129" s="10" t="s">
        <v>61</v>
      </c>
      <c r="F129" s="9">
        <v>6</v>
      </c>
      <c r="G129" s="8">
        <v>73.31</v>
      </c>
      <c r="H129" s="8">
        <v>88.22</v>
      </c>
      <c r="I129" s="8">
        <v>529.32000000000005</v>
      </c>
      <c r="J129" s="7">
        <v>4.9143742792353185E-4</v>
      </c>
    </row>
    <row r="130" spans="1:10" ht="25.95" customHeight="1" x14ac:dyDescent="0.25">
      <c r="A130" s="11" t="s">
        <v>211</v>
      </c>
      <c r="B130" s="9" t="s">
        <v>213</v>
      </c>
      <c r="C130" s="11" t="s">
        <v>55</v>
      </c>
      <c r="D130" s="11" t="s">
        <v>212</v>
      </c>
      <c r="E130" s="10" t="s">
        <v>61</v>
      </c>
      <c r="F130" s="9">
        <v>4</v>
      </c>
      <c r="G130" s="8">
        <v>11.9</v>
      </c>
      <c r="H130" s="8">
        <v>14.32</v>
      </c>
      <c r="I130" s="8">
        <v>57.28</v>
      </c>
      <c r="J130" s="7">
        <v>5.3180563499319704E-5</v>
      </c>
    </row>
    <row r="131" spans="1:10" ht="25.95" customHeight="1" x14ac:dyDescent="0.25">
      <c r="A131" s="11" t="s">
        <v>211</v>
      </c>
      <c r="B131" s="9" t="s">
        <v>210</v>
      </c>
      <c r="C131" s="11" t="s">
        <v>55</v>
      </c>
      <c r="D131" s="11" t="s">
        <v>209</v>
      </c>
      <c r="E131" s="10" t="s">
        <v>61</v>
      </c>
      <c r="F131" s="9">
        <v>8</v>
      </c>
      <c r="G131" s="8">
        <v>54.47</v>
      </c>
      <c r="H131" s="8">
        <v>65.55</v>
      </c>
      <c r="I131" s="8">
        <v>524.4</v>
      </c>
      <c r="J131" s="7">
        <v>4.8686954432687238E-4</v>
      </c>
    </row>
    <row r="132" spans="1:10" ht="39" customHeight="1" x14ac:dyDescent="0.25">
      <c r="A132" s="11" t="s">
        <v>208</v>
      </c>
      <c r="B132" s="9" t="s">
        <v>207</v>
      </c>
      <c r="C132" s="11" t="s">
        <v>55</v>
      </c>
      <c r="D132" s="11" t="s">
        <v>206</v>
      </c>
      <c r="E132" s="10" t="s">
        <v>61</v>
      </c>
      <c r="F132" s="9">
        <v>1</v>
      </c>
      <c r="G132" s="8">
        <v>52.23</v>
      </c>
      <c r="H132" s="8">
        <v>62.85</v>
      </c>
      <c r="I132" s="8">
        <v>62.85</v>
      </c>
      <c r="J132" s="7">
        <v>5.8351927652448378E-5</v>
      </c>
    </row>
    <row r="133" spans="1:10" ht="25.95" customHeight="1" x14ac:dyDescent="0.25">
      <c r="A133" s="11" t="s">
        <v>205</v>
      </c>
      <c r="B133" s="9" t="s">
        <v>204</v>
      </c>
      <c r="C133" s="11" t="s">
        <v>55</v>
      </c>
      <c r="D133" s="11" t="s">
        <v>203</v>
      </c>
      <c r="E133" s="10" t="s">
        <v>61</v>
      </c>
      <c r="F133" s="9">
        <v>12</v>
      </c>
      <c r="G133" s="8">
        <v>4.21</v>
      </c>
      <c r="H133" s="8">
        <v>5.0599999999999996</v>
      </c>
      <c r="I133" s="8">
        <v>60.72</v>
      </c>
      <c r="J133" s="7">
        <v>5.637436829047996E-5</v>
      </c>
    </row>
    <row r="134" spans="1:10" ht="39" customHeight="1" x14ac:dyDescent="0.25">
      <c r="A134" s="11" t="s">
        <v>202</v>
      </c>
      <c r="B134" s="9" t="s">
        <v>201</v>
      </c>
      <c r="C134" s="11" t="s">
        <v>55</v>
      </c>
      <c r="D134" s="11" t="s">
        <v>200</v>
      </c>
      <c r="E134" s="10" t="s">
        <v>61</v>
      </c>
      <c r="F134" s="9">
        <v>1</v>
      </c>
      <c r="G134" s="8">
        <v>7.02</v>
      </c>
      <c r="H134" s="8">
        <v>8.44</v>
      </c>
      <c r="I134" s="8">
        <v>8.44</v>
      </c>
      <c r="J134" s="7">
        <v>7.8359629178466874E-6</v>
      </c>
    </row>
    <row r="135" spans="1:10" ht="39" customHeight="1" x14ac:dyDescent="0.25">
      <c r="A135" s="11" t="s">
        <v>199</v>
      </c>
      <c r="B135" s="9" t="s">
        <v>198</v>
      </c>
      <c r="C135" s="11" t="s">
        <v>55</v>
      </c>
      <c r="D135" s="11" t="s">
        <v>197</v>
      </c>
      <c r="E135" s="10" t="s">
        <v>61</v>
      </c>
      <c r="F135" s="9">
        <v>3</v>
      </c>
      <c r="G135" s="8">
        <v>9.44</v>
      </c>
      <c r="H135" s="8">
        <v>11.36</v>
      </c>
      <c r="I135" s="8">
        <v>34.08</v>
      </c>
      <c r="J135" s="7">
        <v>3.1640949791494682E-5</v>
      </c>
    </row>
    <row r="136" spans="1:10" ht="39" customHeight="1" x14ac:dyDescent="0.25">
      <c r="A136" s="11" t="s">
        <v>196</v>
      </c>
      <c r="B136" s="9" t="s">
        <v>195</v>
      </c>
      <c r="C136" s="11" t="s">
        <v>55</v>
      </c>
      <c r="D136" s="11" t="s">
        <v>194</v>
      </c>
      <c r="E136" s="10" t="s">
        <v>61</v>
      </c>
      <c r="F136" s="9">
        <v>2</v>
      </c>
      <c r="G136" s="8">
        <v>12.7</v>
      </c>
      <c r="H136" s="8">
        <v>15.28</v>
      </c>
      <c r="I136" s="8">
        <v>30.56</v>
      </c>
      <c r="J136" s="7">
        <v>2.837287047030744E-5</v>
      </c>
    </row>
    <row r="137" spans="1:10" ht="39" customHeight="1" x14ac:dyDescent="0.25">
      <c r="A137" s="11" t="s">
        <v>193</v>
      </c>
      <c r="B137" s="9" t="s">
        <v>192</v>
      </c>
      <c r="C137" s="11" t="s">
        <v>55</v>
      </c>
      <c r="D137" s="11" t="s">
        <v>191</v>
      </c>
      <c r="E137" s="10" t="s">
        <v>61</v>
      </c>
      <c r="F137" s="9">
        <v>1</v>
      </c>
      <c r="G137" s="8">
        <v>14.44</v>
      </c>
      <c r="H137" s="8">
        <v>17.37</v>
      </c>
      <c r="I137" s="8">
        <v>17.37</v>
      </c>
      <c r="J137" s="7">
        <v>1.6126857332108644E-5</v>
      </c>
    </row>
    <row r="138" spans="1:10" ht="39" customHeight="1" x14ac:dyDescent="0.25">
      <c r="A138" s="11" t="s">
        <v>190</v>
      </c>
      <c r="B138" s="9" t="s">
        <v>189</v>
      </c>
      <c r="C138" s="11" t="s">
        <v>55</v>
      </c>
      <c r="D138" s="11" t="s">
        <v>188</v>
      </c>
      <c r="E138" s="10" t="s">
        <v>61</v>
      </c>
      <c r="F138" s="9">
        <v>1</v>
      </c>
      <c r="G138" s="8">
        <v>29</v>
      </c>
      <c r="H138" s="8">
        <v>34.9</v>
      </c>
      <c r="I138" s="8">
        <v>34.9</v>
      </c>
      <c r="J138" s="7">
        <v>3.2402263724271255E-5</v>
      </c>
    </row>
    <row r="139" spans="1:10" ht="25.95" customHeight="1" x14ac:dyDescent="0.25">
      <c r="A139" s="11" t="s">
        <v>187</v>
      </c>
      <c r="B139" s="9" t="s">
        <v>186</v>
      </c>
      <c r="C139" s="11" t="s">
        <v>55</v>
      </c>
      <c r="D139" s="11" t="s">
        <v>185</v>
      </c>
      <c r="E139" s="10" t="s">
        <v>61</v>
      </c>
      <c r="F139" s="9">
        <v>17</v>
      </c>
      <c r="G139" s="8">
        <v>9.67</v>
      </c>
      <c r="H139" s="8">
        <v>11.63</v>
      </c>
      <c r="I139" s="8">
        <v>197.71</v>
      </c>
      <c r="J139" s="7">
        <v>1.8356021664543468E-4</v>
      </c>
    </row>
    <row r="140" spans="1:10" ht="25.95" customHeight="1" x14ac:dyDescent="0.25">
      <c r="A140" s="11" t="s">
        <v>184</v>
      </c>
      <c r="B140" s="9" t="s">
        <v>183</v>
      </c>
      <c r="C140" s="11" t="s">
        <v>55</v>
      </c>
      <c r="D140" s="11" t="s">
        <v>182</v>
      </c>
      <c r="E140" s="10" t="s">
        <v>61</v>
      </c>
      <c r="F140" s="9">
        <v>2</v>
      </c>
      <c r="G140" s="8">
        <v>11.5</v>
      </c>
      <c r="H140" s="8">
        <v>13.84</v>
      </c>
      <c r="I140" s="8">
        <v>27.68</v>
      </c>
      <c r="J140" s="7">
        <v>2.5698987389336055E-5</v>
      </c>
    </row>
    <row r="141" spans="1:10" ht="25.95" customHeight="1" x14ac:dyDescent="0.25">
      <c r="A141" s="11" t="s">
        <v>181</v>
      </c>
      <c r="B141" s="9" t="s">
        <v>180</v>
      </c>
      <c r="C141" s="11" t="s">
        <v>55</v>
      </c>
      <c r="D141" s="11" t="s">
        <v>179</v>
      </c>
      <c r="E141" s="10" t="s">
        <v>61</v>
      </c>
      <c r="F141" s="9">
        <v>4</v>
      </c>
      <c r="G141" s="8">
        <v>17.78</v>
      </c>
      <c r="H141" s="8">
        <v>21.39</v>
      </c>
      <c r="I141" s="8">
        <v>85.56</v>
      </c>
      <c r="J141" s="7">
        <v>7.9436609863858134E-5</v>
      </c>
    </row>
    <row r="142" spans="1:10" ht="25.95" customHeight="1" x14ac:dyDescent="0.25">
      <c r="A142" s="11" t="s">
        <v>178</v>
      </c>
      <c r="B142" s="9" t="s">
        <v>177</v>
      </c>
      <c r="C142" s="11" t="s">
        <v>55</v>
      </c>
      <c r="D142" s="11" t="s">
        <v>176</v>
      </c>
      <c r="E142" s="10" t="s">
        <v>61</v>
      </c>
      <c r="F142" s="9">
        <v>1</v>
      </c>
      <c r="G142" s="8">
        <v>17.39</v>
      </c>
      <c r="H142" s="8">
        <v>20.92</v>
      </c>
      <c r="I142" s="8">
        <v>20.92</v>
      </c>
      <c r="J142" s="7">
        <v>1.9422789602056009E-5</v>
      </c>
    </row>
    <row r="143" spans="1:10" ht="39" customHeight="1" x14ac:dyDescent="0.25">
      <c r="A143" s="11" t="s">
        <v>175</v>
      </c>
      <c r="B143" s="9" t="s">
        <v>139</v>
      </c>
      <c r="C143" s="11" t="s">
        <v>55</v>
      </c>
      <c r="D143" s="11" t="s">
        <v>138</v>
      </c>
      <c r="E143" s="10" t="s">
        <v>61</v>
      </c>
      <c r="F143" s="9">
        <v>5</v>
      </c>
      <c r="G143" s="8">
        <v>14.13</v>
      </c>
      <c r="H143" s="8">
        <v>17</v>
      </c>
      <c r="I143" s="8">
        <v>85</v>
      </c>
      <c r="J143" s="7">
        <v>7.8916688153669249E-5</v>
      </c>
    </row>
    <row r="144" spans="1:10" ht="39" customHeight="1" x14ac:dyDescent="0.25">
      <c r="A144" s="11" t="s">
        <v>174</v>
      </c>
      <c r="B144" s="9" t="s">
        <v>173</v>
      </c>
      <c r="C144" s="11" t="s">
        <v>55</v>
      </c>
      <c r="D144" s="11" t="s">
        <v>172</v>
      </c>
      <c r="E144" s="10" t="s">
        <v>61</v>
      </c>
      <c r="F144" s="9">
        <v>1</v>
      </c>
      <c r="G144" s="8">
        <v>37.22</v>
      </c>
      <c r="H144" s="8">
        <v>44.79</v>
      </c>
      <c r="I144" s="8">
        <v>44.79</v>
      </c>
      <c r="J144" s="7">
        <v>4.1584452498857008E-5</v>
      </c>
    </row>
    <row r="145" spans="1:10" ht="39" customHeight="1" x14ac:dyDescent="0.25">
      <c r="A145" s="11" t="s">
        <v>169</v>
      </c>
      <c r="B145" s="9" t="s">
        <v>171</v>
      </c>
      <c r="C145" s="11" t="s">
        <v>55</v>
      </c>
      <c r="D145" s="11" t="s">
        <v>170</v>
      </c>
      <c r="E145" s="10" t="s">
        <v>82</v>
      </c>
      <c r="F145" s="9">
        <v>33.51</v>
      </c>
      <c r="G145" s="8">
        <v>11.54</v>
      </c>
      <c r="H145" s="8">
        <v>13.88</v>
      </c>
      <c r="I145" s="8">
        <v>465.11</v>
      </c>
      <c r="J145" s="7">
        <v>4.3182283326062478E-4</v>
      </c>
    </row>
    <row r="146" spans="1:10" ht="39" customHeight="1" x14ac:dyDescent="0.25">
      <c r="A146" s="11" t="s">
        <v>169</v>
      </c>
      <c r="B146" s="9" t="s">
        <v>168</v>
      </c>
      <c r="C146" s="11" t="s">
        <v>55</v>
      </c>
      <c r="D146" s="11" t="s">
        <v>167</v>
      </c>
      <c r="E146" s="10" t="s">
        <v>82</v>
      </c>
      <c r="F146" s="9">
        <v>20.72</v>
      </c>
      <c r="G146" s="8">
        <v>17.72</v>
      </c>
      <c r="H146" s="8">
        <v>21.32</v>
      </c>
      <c r="I146" s="8">
        <v>441.75</v>
      </c>
      <c r="J146" s="7">
        <v>4.1013467049274578E-4</v>
      </c>
    </row>
    <row r="147" spans="1:10" ht="39" customHeight="1" x14ac:dyDescent="0.25">
      <c r="A147" s="11" t="s">
        <v>164</v>
      </c>
      <c r="B147" s="9" t="s">
        <v>166</v>
      </c>
      <c r="C147" s="11" t="s">
        <v>55</v>
      </c>
      <c r="D147" s="11" t="s">
        <v>165</v>
      </c>
      <c r="E147" s="10" t="s">
        <v>82</v>
      </c>
      <c r="F147" s="9">
        <v>44.83</v>
      </c>
      <c r="G147" s="8">
        <v>27.71</v>
      </c>
      <c r="H147" s="8">
        <v>33.340000000000003</v>
      </c>
      <c r="I147" s="8">
        <v>1494.63</v>
      </c>
      <c r="J147" s="7">
        <v>1.3876617601778667E-3</v>
      </c>
    </row>
    <row r="148" spans="1:10" ht="39" customHeight="1" x14ac:dyDescent="0.25">
      <c r="A148" s="11" t="s">
        <v>164</v>
      </c>
      <c r="B148" s="9" t="s">
        <v>163</v>
      </c>
      <c r="C148" s="11" t="s">
        <v>55</v>
      </c>
      <c r="D148" s="11" t="s">
        <v>162</v>
      </c>
      <c r="E148" s="10" t="s">
        <v>82</v>
      </c>
      <c r="F148" s="9">
        <v>13.62</v>
      </c>
      <c r="G148" s="8">
        <v>24.33</v>
      </c>
      <c r="H148" s="8">
        <v>29.28</v>
      </c>
      <c r="I148" s="8">
        <v>398.79</v>
      </c>
      <c r="J148" s="7">
        <v>3.7024924786825599E-4</v>
      </c>
    </row>
    <row r="149" spans="1:10" ht="25.95" customHeight="1" x14ac:dyDescent="0.25">
      <c r="A149" s="11" t="s">
        <v>161</v>
      </c>
      <c r="B149" s="9" t="s">
        <v>160</v>
      </c>
      <c r="C149" s="11" t="s">
        <v>55</v>
      </c>
      <c r="D149" s="11" t="s">
        <v>159</v>
      </c>
      <c r="E149" s="10" t="s">
        <v>82</v>
      </c>
      <c r="F149" s="9">
        <v>11.84</v>
      </c>
      <c r="G149" s="8">
        <v>26.89</v>
      </c>
      <c r="H149" s="8">
        <v>32.36</v>
      </c>
      <c r="I149" s="8">
        <v>383.14</v>
      </c>
      <c r="J149" s="7">
        <v>3.5571929293172749E-4</v>
      </c>
    </row>
    <row r="150" spans="1:10" ht="25.95" customHeight="1" x14ac:dyDescent="0.25">
      <c r="A150" s="11" t="s">
        <v>158</v>
      </c>
      <c r="B150" s="9" t="s">
        <v>157</v>
      </c>
      <c r="C150" s="11" t="s">
        <v>55</v>
      </c>
      <c r="D150" s="11" t="s">
        <v>156</v>
      </c>
      <c r="E150" s="10" t="s">
        <v>82</v>
      </c>
      <c r="F150" s="9">
        <v>4.8</v>
      </c>
      <c r="G150" s="8">
        <v>43.78</v>
      </c>
      <c r="H150" s="8">
        <v>52.68</v>
      </c>
      <c r="I150" s="8">
        <v>252.86</v>
      </c>
      <c r="J150" s="7">
        <v>2.3476322078278596E-4</v>
      </c>
    </row>
    <row r="151" spans="1:10" ht="25.95" customHeight="1" x14ac:dyDescent="0.25">
      <c r="A151" s="11" t="s">
        <v>155</v>
      </c>
      <c r="B151" s="9" t="s">
        <v>154</v>
      </c>
      <c r="C151" s="11" t="s">
        <v>55</v>
      </c>
      <c r="D151" s="11" t="s">
        <v>153</v>
      </c>
      <c r="E151" s="10" t="s">
        <v>61</v>
      </c>
      <c r="F151" s="9">
        <v>2</v>
      </c>
      <c r="G151" s="8">
        <v>7.38</v>
      </c>
      <c r="H151" s="8">
        <v>8.8800000000000008</v>
      </c>
      <c r="I151" s="8">
        <v>17.760000000000002</v>
      </c>
      <c r="J151" s="7">
        <v>1.6488945665990185E-5</v>
      </c>
    </row>
    <row r="152" spans="1:10" ht="39" customHeight="1" x14ac:dyDescent="0.25">
      <c r="A152" s="11" t="s">
        <v>152</v>
      </c>
      <c r="B152" s="9" t="s">
        <v>151</v>
      </c>
      <c r="C152" s="11" t="s">
        <v>55</v>
      </c>
      <c r="D152" s="11" t="s">
        <v>150</v>
      </c>
      <c r="E152" s="10" t="s">
        <v>61</v>
      </c>
      <c r="F152" s="9">
        <v>1</v>
      </c>
      <c r="G152" s="8">
        <v>16.23</v>
      </c>
      <c r="H152" s="8">
        <v>19.53</v>
      </c>
      <c r="I152" s="8">
        <v>19.53</v>
      </c>
      <c r="J152" s="7">
        <v>1.8132269642837181E-5</v>
      </c>
    </row>
    <row r="153" spans="1:10" ht="39" customHeight="1" x14ac:dyDescent="0.25">
      <c r="A153" s="11" t="s">
        <v>152</v>
      </c>
      <c r="B153" s="9" t="s">
        <v>151</v>
      </c>
      <c r="C153" s="11" t="s">
        <v>55</v>
      </c>
      <c r="D153" s="11" t="s">
        <v>150</v>
      </c>
      <c r="E153" s="10" t="s">
        <v>61</v>
      </c>
      <c r="F153" s="9">
        <v>1</v>
      </c>
      <c r="G153" s="8">
        <v>16.23</v>
      </c>
      <c r="H153" s="8">
        <v>19.53</v>
      </c>
      <c r="I153" s="8">
        <v>19.53</v>
      </c>
      <c r="J153" s="7">
        <v>1.8132269642837181E-5</v>
      </c>
    </row>
    <row r="154" spans="1:10" ht="39" customHeight="1" x14ac:dyDescent="0.25">
      <c r="A154" s="11" t="s">
        <v>149</v>
      </c>
      <c r="B154" s="9" t="s">
        <v>148</v>
      </c>
      <c r="C154" s="11" t="s">
        <v>55</v>
      </c>
      <c r="D154" s="11" t="s">
        <v>147</v>
      </c>
      <c r="E154" s="10" t="s">
        <v>61</v>
      </c>
      <c r="F154" s="9">
        <v>1</v>
      </c>
      <c r="G154" s="8">
        <v>28.22</v>
      </c>
      <c r="H154" s="8">
        <v>33.96</v>
      </c>
      <c r="I154" s="8">
        <v>33.96</v>
      </c>
      <c r="J154" s="7">
        <v>3.1529537996454206E-5</v>
      </c>
    </row>
    <row r="155" spans="1:10" ht="39" customHeight="1" x14ac:dyDescent="0.25">
      <c r="A155" s="11" t="s">
        <v>146</v>
      </c>
      <c r="B155" s="9" t="s">
        <v>145</v>
      </c>
      <c r="C155" s="11" t="s">
        <v>55</v>
      </c>
      <c r="D155" s="11" t="s">
        <v>144</v>
      </c>
      <c r="E155" s="10" t="s">
        <v>61</v>
      </c>
      <c r="F155" s="9">
        <v>1</v>
      </c>
      <c r="G155" s="8">
        <v>34.19</v>
      </c>
      <c r="H155" s="8">
        <v>41.14</v>
      </c>
      <c r="I155" s="8">
        <v>41.14</v>
      </c>
      <c r="J155" s="7">
        <v>3.8195677066375915E-5</v>
      </c>
    </row>
    <row r="156" spans="1:10" ht="39" customHeight="1" x14ac:dyDescent="0.25">
      <c r="A156" s="11" t="s">
        <v>143</v>
      </c>
      <c r="B156" s="9" t="s">
        <v>142</v>
      </c>
      <c r="C156" s="11" t="s">
        <v>55</v>
      </c>
      <c r="D156" s="11" t="s">
        <v>141</v>
      </c>
      <c r="E156" s="10" t="s">
        <v>61</v>
      </c>
      <c r="F156" s="9">
        <v>5</v>
      </c>
      <c r="G156" s="8">
        <v>14.06</v>
      </c>
      <c r="H156" s="8">
        <v>16.920000000000002</v>
      </c>
      <c r="I156" s="8">
        <v>84.6</v>
      </c>
      <c r="J156" s="7">
        <v>7.8545315503534337E-5</v>
      </c>
    </row>
    <row r="157" spans="1:10" ht="39" customHeight="1" x14ac:dyDescent="0.25">
      <c r="A157" s="11" t="s">
        <v>140</v>
      </c>
      <c r="B157" s="9" t="s">
        <v>139</v>
      </c>
      <c r="C157" s="11" t="s">
        <v>55</v>
      </c>
      <c r="D157" s="11" t="s">
        <v>138</v>
      </c>
      <c r="E157" s="10" t="s">
        <v>61</v>
      </c>
      <c r="F157" s="9">
        <v>2</v>
      </c>
      <c r="G157" s="8">
        <v>14.13</v>
      </c>
      <c r="H157" s="8">
        <v>17</v>
      </c>
      <c r="I157" s="8">
        <v>34</v>
      </c>
      <c r="J157" s="7">
        <v>3.1566675261467702E-5</v>
      </c>
    </row>
    <row r="158" spans="1:10" ht="24" customHeight="1" x14ac:dyDescent="0.25">
      <c r="A158" s="14" t="s">
        <v>41</v>
      </c>
      <c r="B158" s="14"/>
      <c r="C158" s="14"/>
      <c r="D158" s="14" t="s">
        <v>42</v>
      </c>
      <c r="E158" s="14"/>
      <c r="F158" s="15"/>
      <c r="G158" s="14"/>
      <c r="H158" s="14"/>
      <c r="I158" s="13">
        <v>11661.15</v>
      </c>
      <c r="J158" s="12">
        <v>1.0826580447801885E-2</v>
      </c>
    </row>
    <row r="159" spans="1:10" ht="52.05" customHeight="1" x14ac:dyDescent="0.25">
      <c r="A159" s="11" t="s">
        <v>137</v>
      </c>
      <c r="B159" s="9" t="s">
        <v>136</v>
      </c>
      <c r="C159" s="11" t="s">
        <v>55</v>
      </c>
      <c r="D159" s="11" t="s">
        <v>135</v>
      </c>
      <c r="E159" s="10" t="s">
        <v>61</v>
      </c>
      <c r="F159" s="9">
        <v>6</v>
      </c>
      <c r="G159" s="8">
        <v>580.58000000000004</v>
      </c>
      <c r="H159" s="8">
        <v>698.72</v>
      </c>
      <c r="I159" s="8">
        <v>4192.32</v>
      </c>
      <c r="J159" s="7">
        <v>3.892282471534008E-3</v>
      </c>
    </row>
    <row r="160" spans="1:10" ht="52.05" customHeight="1" x14ac:dyDescent="0.25">
      <c r="A160" s="11" t="s">
        <v>132</v>
      </c>
      <c r="B160" s="9" t="s">
        <v>134</v>
      </c>
      <c r="C160" s="11" t="s">
        <v>55</v>
      </c>
      <c r="D160" s="11" t="s">
        <v>133</v>
      </c>
      <c r="E160" s="10" t="s">
        <v>61</v>
      </c>
      <c r="F160" s="9">
        <v>2</v>
      </c>
      <c r="G160" s="8">
        <v>76.400000000000006</v>
      </c>
      <c r="H160" s="8">
        <v>91.94</v>
      </c>
      <c r="I160" s="8">
        <v>183.88</v>
      </c>
      <c r="J160" s="7">
        <v>1.7072000726702001E-4</v>
      </c>
    </row>
    <row r="161" spans="1:10" ht="39" customHeight="1" x14ac:dyDescent="0.25">
      <c r="A161" s="11" t="s">
        <v>132</v>
      </c>
      <c r="B161" s="9" t="s">
        <v>131</v>
      </c>
      <c r="C161" s="11" t="s">
        <v>55</v>
      </c>
      <c r="D161" s="11" t="s">
        <v>130</v>
      </c>
      <c r="E161" s="10" t="s">
        <v>61</v>
      </c>
      <c r="F161" s="9">
        <v>2</v>
      </c>
      <c r="G161" s="8">
        <v>47.07</v>
      </c>
      <c r="H161" s="8">
        <v>56.64</v>
      </c>
      <c r="I161" s="8">
        <v>113.28</v>
      </c>
      <c r="J161" s="7">
        <v>1.0517273451820768E-4</v>
      </c>
    </row>
    <row r="162" spans="1:10" ht="25.95" customHeight="1" x14ac:dyDescent="0.25">
      <c r="A162" s="11" t="s">
        <v>129</v>
      </c>
      <c r="B162" s="9" t="s">
        <v>128</v>
      </c>
      <c r="C162" s="11" t="s">
        <v>55</v>
      </c>
      <c r="D162" s="11" t="s">
        <v>127</v>
      </c>
      <c r="E162" s="10" t="s">
        <v>61</v>
      </c>
      <c r="F162" s="9">
        <v>3</v>
      </c>
      <c r="G162" s="8">
        <v>14.32</v>
      </c>
      <c r="H162" s="8">
        <v>17.23</v>
      </c>
      <c r="I162" s="8">
        <v>51.69</v>
      </c>
      <c r="J162" s="7">
        <v>4.7990630713684276E-5</v>
      </c>
    </row>
    <row r="163" spans="1:10" ht="25.95" customHeight="1" x14ac:dyDescent="0.25">
      <c r="A163" s="11" t="s">
        <v>126</v>
      </c>
      <c r="B163" s="9" t="s">
        <v>125</v>
      </c>
      <c r="C163" s="11" t="s">
        <v>55</v>
      </c>
      <c r="D163" s="11" t="s">
        <v>124</v>
      </c>
      <c r="E163" s="10" t="s">
        <v>61</v>
      </c>
      <c r="F163" s="9">
        <v>5</v>
      </c>
      <c r="G163" s="8">
        <v>26.59</v>
      </c>
      <c r="H163" s="8">
        <v>32</v>
      </c>
      <c r="I163" s="8">
        <v>160</v>
      </c>
      <c r="J163" s="7">
        <v>1.4854906005396564E-4</v>
      </c>
    </row>
    <row r="164" spans="1:10" ht="39" customHeight="1" x14ac:dyDescent="0.25">
      <c r="A164" s="11" t="s">
        <v>123</v>
      </c>
      <c r="B164" s="9" t="s">
        <v>122</v>
      </c>
      <c r="C164" s="11" t="s">
        <v>55</v>
      </c>
      <c r="D164" s="11" t="s">
        <v>121</v>
      </c>
      <c r="E164" s="10" t="s">
        <v>61</v>
      </c>
      <c r="F164" s="9">
        <v>5</v>
      </c>
      <c r="G164" s="8">
        <v>10.81</v>
      </c>
      <c r="H164" s="8">
        <v>13</v>
      </c>
      <c r="I164" s="8">
        <v>65</v>
      </c>
      <c r="J164" s="7">
        <v>6.0348055646923544E-5</v>
      </c>
    </row>
    <row r="165" spans="1:10" ht="25.95" customHeight="1" x14ac:dyDescent="0.25">
      <c r="A165" s="11" t="s">
        <v>118</v>
      </c>
      <c r="B165" s="9" t="s">
        <v>120</v>
      </c>
      <c r="C165" s="11" t="s">
        <v>55</v>
      </c>
      <c r="D165" s="11" t="s">
        <v>119</v>
      </c>
      <c r="E165" s="10" t="s">
        <v>61</v>
      </c>
      <c r="F165" s="9">
        <v>10</v>
      </c>
      <c r="G165" s="8">
        <v>49.42</v>
      </c>
      <c r="H165" s="8">
        <v>59.47</v>
      </c>
      <c r="I165" s="8">
        <v>594.70000000000005</v>
      </c>
      <c r="J165" s="7">
        <v>5.5213828758808353E-4</v>
      </c>
    </row>
    <row r="166" spans="1:10" ht="39" customHeight="1" x14ac:dyDescent="0.25">
      <c r="A166" s="11" t="s">
        <v>118</v>
      </c>
      <c r="B166" s="9" t="s">
        <v>117</v>
      </c>
      <c r="C166" s="11" t="s">
        <v>55</v>
      </c>
      <c r="D166" s="11" t="s">
        <v>116</v>
      </c>
      <c r="E166" s="10" t="s">
        <v>61</v>
      </c>
      <c r="F166" s="9">
        <v>3</v>
      </c>
      <c r="G166" s="8">
        <v>222.14</v>
      </c>
      <c r="H166" s="8">
        <v>267.33999999999997</v>
      </c>
      <c r="I166" s="8">
        <v>802.02</v>
      </c>
      <c r="J166" s="7">
        <v>7.4462073215300953E-4</v>
      </c>
    </row>
    <row r="167" spans="1:10" ht="25.95" customHeight="1" x14ac:dyDescent="0.25">
      <c r="A167" s="11" t="s">
        <v>115</v>
      </c>
      <c r="B167" s="9" t="s">
        <v>114</v>
      </c>
      <c r="C167" s="11" t="s">
        <v>55</v>
      </c>
      <c r="D167" s="11" t="s">
        <v>113</v>
      </c>
      <c r="E167" s="10" t="s">
        <v>61</v>
      </c>
      <c r="F167" s="9">
        <v>4</v>
      </c>
      <c r="G167" s="8">
        <v>23.14</v>
      </c>
      <c r="H167" s="8">
        <v>27.84</v>
      </c>
      <c r="I167" s="8">
        <v>111.36</v>
      </c>
      <c r="J167" s="7">
        <v>1.0339014579756008E-4</v>
      </c>
    </row>
    <row r="168" spans="1:10" ht="25.95" customHeight="1" x14ac:dyDescent="0.25">
      <c r="A168" s="11" t="s">
        <v>112</v>
      </c>
      <c r="B168" s="9" t="s">
        <v>111</v>
      </c>
      <c r="C168" s="11" t="s">
        <v>55</v>
      </c>
      <c r="D168" s="11" t="s">
        <v>110</v>
      </c>
      <c r="E168" s="10" t="s">
        <v>61</v>
      </c>
      <c r="F168" s="9">
        <v>5</v>
      </c>
      <c r="G168" s="8">
        <v>11.32</v>
      </c>
      <c r="H168" s="8">
        <v>13.62</v>
      </c>
      <c r="I168" s="8">
        <v>68.099999999999994</v>
      </c>
      <c r="J168" s="7">
        <v>6.3226193685469133E-5</v>
      </c>
    </row>
    <row r="169" spans="1:10" ht="25.95" customHeight="1" x14ac:dyDescent="0.25">
      <c r="A169" s="11" t="s">
        <v>109</v>
      </c>
      <c r="B169" s="9" t="s">
        <v>108</v>
      </c>
      <c r="C169" s="11" t="s">
        <v>55</v>
      </c>
      <c r="D169" s="11" t="s">
        <v>107</v>
      </c>
      <c r="E169" s="10" t="s">
        <v>61</v>
      </c>
      <c r="F169" s="9">
        <v>3</v>
      </c>
      <c r="G169" s="8">
        <v>19.29</v>
      </c>
      <c r="H169" s="8">
        <v>23.21</v>
      </c>
      <c r="I169" s="8">
        <v>69.63</v>
      </c>
      <c r="J169" s="7">
        <v>6.4646694072235169E-5</v>
      </c>
    </row>
    <row r="170" spans="1:10" ht="25.95" customHeight="1" x14ac:dyDescent="0.25">
      <c r="A170" s="11" t="s">
        <v>106</v>
      </c>
      <c r="B170" s="9" t="s">
        <v>105</v>
      </c>
      <c r="C170" s="11" t="s">
        <v>55</v>
      </c>
      <c r="D170" s="11" t="s">
        <v>104</v>
      </c>
      <c r="E170" s="10" t="s">
        <v>61</v>
      </c>
      <c r="F170" s="9">
        <v>9</v>
      </c>
      <c r="G170" s="8">
        <v>33.380000000000003</v>
      </c>
      <c r="H170" s="8">
        <v>40.17</v>
      </c>
      <c r="I170" s="8">
        <v>361.53</v>
      </c>
      <c r="J170" s="7">
        <v>3.3565588550818877E-4</v>
      </c>
    </row>
    <row r="171" spans="1:10" ht="25.95" customHeight="1" x14ac:dyDescent="0.25">
      <c r="A171" s="11" t="s">
        <v>103</v>
      </c>
      <c r="B171" s="9" t="s">
        <v>102</v>
      </c>
      <c r="C171" s="11" t="s">
        <v>55</v>
      </c>
      <c r="D171" s="11" t="s">
        <v>101</v>
      </c>
      <c r="E171" s="10" t="s">
        <v>61</v>
      </c>
      <c r="F171" s="9">
        <v>3</v>
      </c>
      <c r="G171" s="8">
        <v>17.41</v>
      </c>
      <c r="H171" s="8">
        <v>20.95</v>
      </c>
      <c r="I171" s="8">
        <v>62.85</v>
      </c>
      <c r="J171" s="7">
        <v>5.8351927652448378E-5</v>
      </c>
    </row>
    <row r="172" spans="1:10" ht="52.05" customHeight="1" x14ac:dyDescent="0.25">
      <c r="A172" s="11" t="s">
        <v>100</v>
      </c>
      <c r="B172" s="9" t="s">
        <v>99</v>
      </c>
      <c r="C172" s="11" t="s">
        <v>55</v>
      </c>
      <c r="D172" s="11" t="s">
        <v>98</v>
      </c>
      <c r="E172" s="10" t="s">
        <v>61</v>
      </c>
      <c r="F172" s="9">
        <v>5</v>
      </c>
      <c r="G172" s="8">
        <v>10.08</v>
      </c>
      <c r="H172" s="8">
        <v>12.13</v>
      </c>
      <c r="I172" s="8">
        <v>60.65</v>
      </c>
      <c r="J172" s="7">
        <v>5.6309378076706355E-5</v>
      </c>
    </row>
    <row r="173" spans="1:10" ht="52.05" customHeight="1" x14ac:dyDescent="0.25">
      <c r="A173" s="11" t="s">
        <v>97</v>
      </c>
      <c r="B173" s="9" t="s">
        <v>96</v>
      </c>
      <c r="C173" s="11" t="s">
        <v>55</v>
      </c>
      <c r="D173" s="11" t="s">
        <v>95</v>
      </c>
      <c r="E173" s="10" t="s">
        <v>61</v>
      </c>
      <c r="F173" s="9">
        <v>1</v>
      </c>
      <c r="G173" s="8">
        <v>41.63</v>
      </c>
      <c r="H173" s="8">
        <v>50.1</v>
      </c>
      <c r="I173" s="8">
        <v>50.1</v>
      </c>
      <c r="J173" s="7">
        <v>4.6514424429397995E-5</v>
      </c>
    </row>
    <row r="174" spans="1:10" ht="39" customHeight="1" x14ac:dyDescent="0.25">
      <c r="A174" s="11" t="s">
        <v>94</v>
      </c>
      <c r="B174" s="9" t="s">
        <v>93</v>
      </c>
      <c r="C174" s="11" t="s">
        <v>55</v>
      </c>
      <c r="D174" s="11" t="s">
        <v>92</v>
      </c>
      <c r="E174" s="10" t="s">
        <v>61</v>
      </c>
      <c r="F174" s="9">
        <v>1</v>
      </c>
      <c r="G174" s="8">
        <v>57.24</v>
      </c>
      <c r="H174" s="8">
        <v>68.88</v>
      </c>
      <c r="I174" s="8">
        <v>68.88</v>
      </c>
      <c r="J174" s="7">
        <v>6.3950370353232209E-5</v>
      </c>
    </row>
    <row r="175" spans="1:10" ht="39" customHeight="1" x14ac:dyDescent="0.25">
      <c r="A175" s="11" t="s">
        <v>91</v>
      </c>
      <c r="B175" s="9" t="s">
        <v>90</v>
      </c>
      <c r="C175" s="11" t="s">
        <v>55</v>
      </c>
      <c r="D175" s="11" t="s">
        <v>89</v>
      </c>
      <c r="E175" s="10" t="s">
        <v>82</v>
      </c>
      <c r="F175" s="9">
        <v>90.96</v>
      </c>
      <c r="G175" s="8">
        <v>36.51</v>
      </c>
      <c r="H175" s="8">
        <v>43.93</v>
      </c>
      <c r="I175" s="8">
        <v>3995.87</v>
      </c>
      <c r="J175" s="7">
        <v>3.709892078736498E-3</v>
      </c>
    </row>
    <row r="176" spans="1:10" ht="39" customHeight="1" x14ac:dyDescent="0.25">
      <c r="A176" s="11" t="s">
        <v>88</v>
      </c>
      <c r="B176" s="9" t="s">
        <v>87</v>
      </c>
      <c r="C176" s="11" t="s">
        <v>55</v>
      </c>
      <c r="D176" s="11" t="s">
        <v>86</v>
      </c>
      <c r="E176" s="10" t="s">
        <v>82</v>
      </c>
      <c r="F176" s="9">
        <v>5.0599999999999996</v>
      </c>
      <c r="G176" s="8">
        <v>20.54</v>
      </c>
      <c r="H176" s="8">
        <v>24.71</v>
      </c>
      <c r="I176" s="8">
        <v>125.03</v>
      </c>
      <c r="J176" s="7">
        <v>1.1608180611592078E-4</v>
      </c>
    </row>
    <row r="177" spans="1:10" ht="39" customHeight="1" x14ac:dyDescent="0.25">
      <c r="A177" s="11" t="s">
        <v>85</v>
      </c>
      <c r="B177" s="9" t="s">
        <v>84</v>
      </c>
      <c r="C177" s="11" t="s">
        <v>55</v>
      </c>
      <c r="D177" s="11" t="s">
        <v>83</v>
      </c>
      <c r="E177" s="10" t="s">
        <v>82</v>
      </c>
      <c r="F177" s="9">
        <v>10.88</v>
      </c>
      <c r="G177" s="8">
        <v>26.22</v>
      </c>
      <c r="H177" s="8">
        <v>31.55</v>
      </c>
      <c r="I177" s="8">
        <v>343.26</v>
      </c>
      <c r="J177" s="7">
        <v>3.1869343971327652E-4</v>
      </c>
    </row>
    <row r="178" spans="1:10" ht="52.05" customHeight="1" x14ac:dyDescent="0.25">
      <c r="A178" s="11" t="s">
        <v>81</v>
      </c>
      <c r="B178" s="9" t="s">
        <v>80</v>
      </c>
      <c r="C178" s="11" t="s">
        <v>55</v>
      </c>
      <c r="D178" s="11" t="s">
        <v>79</v>
      </c>
      <c r="E178" s="10" t="s">
        <v>61</v>
      </c>
      <c r="F178" s="9">
        <v>1</v>
      </c>
      <c r="G178" s="8">
        <v>40.68</v>
      </c>
      <c r="H178" s="8">
        <v>48.95</v>
      </c>
      <c r="I178" s="8">
        <v>48.95</v>
      </c>
      <c r="J178" s="7">
        <v>4.5446728060260116E-5</v>
      </c>
    </row>
    <row r="179" spans="1:10" ht="39" customHeight="1" x14ac:dyDescent="0.25">
      <c r="A179" s="11" t="s">
        <v>78</v>
      </c>
      <c r="B179" s="9" t="s">
        <v>77</v>
      </c>
      <c r="C179" s="11" t="s">
        <v>55</v>
      </c>
      <c r="D179" s="11" t="s">
        <v>76</v>
      </c>
      <c r="E179" s="10" t="s">
        <v>61</v>
      </c>
      <c r="F179" s="9">
        <v>1</v>
      </c>
      <c r="G179" s="8">
        <v>17.54</v>
      </c>
      <c r="H179" s="8">
        <v>21.1</v>
      </c>
      <c r="I179" s="8">
        <v>21.1</v>
      </c>
      <c r="J179" s="7">
        <v>1.958990729461672E-5</v>
      </c>
    </row>
    <row r="180" spans="1:10" ht="52.05" customHeight="1" x14ac:dyDescent="0.25">
      <c r="A180" s="11" t="s">
        <v>73</v>
      </c>
      <c r="B180" s="9" t="s">
        <v>75</v>
      </c>
      <c r="C180" s="11" t="s">
        <v>55</v>
      </c>
      <c r="D180" s="11" t="s">
        <v>74</v>
      </c>
      <c r="E180" s="10" t="s">
        <v>61</v>
      </c>
      <c r="F180" s="9">
        <v>5</v>
      </c>
      <c r="G180" s="8">
        <v>11.23</v>
      </c>
      <c r="H180" s="8">
        <v>13.51</v>
      </c>
      <c r="I180" s="8">
        <v>67.55</v>
      </c>
      <c r="J180" s="7">
        <v>6.2715556291533615E-5</v>
      </c>
    </row>
    <row r="181" spans="1:10" ht="25.95" customHeight="1" x14ac:dyDescent="0.25">
      <c r="A181" s="20" t="s">
        <v>73</v>
      </c>
      <c r="B181" s="18" t="s">
        <v>72</v>
      </c>
      <c r="C181" s="20" t="s">
        <v>55</v>
      </c>
      <c r="D181" s="20" t="s">
        <v>71</v>
      </c>
      <c r="E181" s="19" t="s">
        <v>61</v>
      </c>
      <c r="F181" s="18">
        <v>4</v>
      </c>
      <c r="G181" s="17">
        <v>9.02</v>
      </c>
      <c r="H181" s="17">
        <v>10.85</v>
      </c>
      <c r="I181" s="17">
        <v>43.4</v>
      </c>
      <c r="J181" s="16">
        <v>4.0293932539638184E-5</v>
      </c>
    </row>
    <row r="182" spans="1:10" ht="24" customHeight="1" x14ac:dyDescent="0.25">
      <c r="A182" s="14" t="s">
        <v>43</v>
      </c>
      <c r="B182" s="14"/>
      <c r="C182" s="14"/>
      <c r="D182" s="14" t="s">
        <v>44</v>
      </c>
      <c r="E182" s="14"/>
      <c r="F182" s="15"/>
      <c r="G182" s="14"/>
      <c r="H182" s="14"/>
      <c r="I182" s="13">
        <v>1124.3399999999999</v>
      </c>
      <c r="J182" s="12">
        <v>1.0438728136317234E-3</v>
      </c>
    </row>
    <row r="183" spans="1:10" ht="39" customHeight="1" x14ac:dyDescent="0.25">
      <c r="A183" s="11" t="s">
        <v>70</v>
      </c>
      <c r="B183" s="9" t="s">
        <v>66</v>
      </c>
      <c r="C183" s="11" t="s">
        <v>55</v>
      </c>
      <c r="D183" s="11" t="s">
        <v>65</v>
      </c>
      <c r="E183" s="10" t="s">
        <v>61</v>
      </c>
      <c r="F183" s="9">
        <v>3</v>
      </c>
      <c r="G183" s="8">
        <v>58.08</v>
      </c>
      <c r="H183" s="8">
        <v>69.89</v>
      </c>
      <c r="I183" s="8">
        <v>209.67</v>
      </c>
      <c r="J183" s="7">
        <v>1.946642588844686E-4</v>
      </c>
    </row>
    <row r="184" spans="1:10" ht="25.95" customHeight="1" x14ac:dyDescent="0.25">
      <c r="A184" s="11" t="s">
        <v>70</v>
      </c>
      <c r="B184" s="9" t="s">
        <v>63</v>
      </c>
      <c r="C184" s="11" t="s">
        <v>55</v>
      </c>
      <c r="D184" s="11" t="s">
        <v>62</v>
      </c>
      <c r="E184" s="10" t="s">
        <v>61</v>
      </c>
      <c r="F184" s="9">
        <v>3</v>
      </c>
      <c r="G184" s="8">
        <v>56.79</v>
      </c>
      <c r="H184" s="8">
        <v>68.34</v>
      </c>
      <c r="I184" s="8">
        <v>205.02</v>
      </c>
      <c r="J184" s="7">
        <v>1.9034705182665023E-4</v>
      </c>
    </row>
    <row r="185" spans="1:10" ht="25.95" customHeight="1" x14ac:dyDescent="0.25">
      <c r="A185" s="11" t="s">
        <v>70</v>
      </c>
      <c r="B185" s="9" t="s">
        <v>69</v>
      </c>
      <c r="C185" s="11" t="s">
        <v>55</v>
      </c>
      <c r="D185" s="11" t="s">
        <v>68</v>
      </c>
      <c r="E185" s="10" t="s">
        <v>61</v>
      </c>
      <c r="F185" s="9">
        <v>3</v>
      </c>
      <c r="G185" s="8">
        <v>40.85</v>
      </c>
      <c r="H185" s="8">
        <v>49.16</v>
      </c>
      <c r="I185" s="8">
        <v>147.47999999999999</v>
      </c>
      <c r="J185" s="7">
        <v>1.3692509610474282E-4</v>
      </c>
    </row>
    <row r="186" spans="1:10" ht="25.95" customHeight="1" x14ac:dyDescent="0.25">
      <c r="A186" s="11" t="s">
        <v>70</v>
      </c>
      <c r="B186" s="9" t="s">
        <v>69</v>
      </c>
      <c r="C186" s="11" t="s">
        <v>55</v>
      </c>
      <c r="D186" s="11" t="s">
        <v>68</v>
      </c>
      <c r="E186" s="10" t="s">
        <v>61</v>
      </c>
      <c r="F186" s="9">
        <v>3</v>
      </c>
      <c r="G186" s="8">
        <v>40.85</v>
      </c>
      <c r="H186" s="8">
        <v>49.16</v>
      </c>
      <c r="I186" s="8">
        <v>147.47999999999999</v>
      </c>
      <c r="J186" s="7">
        <v>1.3692509610474282E-4</v>
      </c>
    </row>
    <row r="187" spans="1:10" ht="39" customHeight="1" x14ac:dyDescent="0.25">
      <c r="A187" s="11" t="s">
        <v>67</v>
      </c>
      <c r="B187" s="9" t="s">
        <v>66</v>
      </c>
      <c r="C187" s="11" t="s">
        <v>55</v>
      </c>
      <c r="D187" s="11" t="s">
        <v>65</v>
      </c>
      <c r="E187" s="10" t="s">
        <v>61</v>
      </c>
      <c r="F187" s="9">
        <v>3</v>
      </c>
      <c r="G187" s="8">
        <v>58.08</v>
      </c>
      <c r="H187" s="8">
        <v>69.89</v>
      </c>
      <c r="I187" s="8">
        <v>209.67</v>
      </c>
      <c r="J187" s="7">
        <v>1.946642588844686E-4</v>
      </c>
    </row>
    <row r="188" spans="1:10" ht="25.95" customHeight="1" x14ac:dyDescent="0.25">
      <c r="A188" s="11" t="s">
        <v>64</v>
      </c>
      <c r="B188" s="9" t="s">
        <v>63</v>
      </c>
      <c r="C188" s="11" t="s">
        <v>55</v>
      </c>
      <c r="D188" s="11" t="s">
        <v>62</v>
      </c>
      <c r="E188" s="10" t="s">
        <v>61</v>
      </c>
      <c r="F188" s="9">
        <v>3</v>
      </c>
      <c r="G188" s="8">
        <v>56.79</v>
      </c>
      <c r="H188" s="8">
        <v>68.34</v>
      </c>
      <c r="I188" s="8">
        <v>205.02</v>
      </c>
      <c r="J188" s="7">
        <v>1.9034705182665023E-4</v>
      </c>
    </row>
    <row r="189" spans="1:10" ht="24" customHeight="1" x14ac:dyDescent="0.25">
      <c r="A189" s="14" t="s">
        <v>45</v>
      </c>
      <c r="B189" s="14"/>
      <c r="C189" s="14"/>
      <c r="D189" s="14" t="s">
        <v>46</v>
      </c>
      <c r="E189" s="14"/>
      <c r="F189" s="15"/>
      <c r="G189" s="14"/>
      <c r="H189" s="14"/>
      <c r="I189" s="13">
        <v>22707.71</v>
      </c>
      <c r="J189" s="12">
        <v>2.1082556102987725E-2</v>
      </c>
    </row>
    <row r="190" spans="1:10" ht="39" customHeight="1" x14ac:dyDescent="0.25">
      <c r="A190" s="11" t="s">
        <v>60</v>
      </c>
      <c r="B190" s="9" t="s">
        <v>59</v>
      </c>
      <c r="C190" s="11" t="s">
        <v>55</v>
      </c>
      <c r="D190" s="11" t="s">
        <v>58</v>
      </c>
      <c r="E190" s="10" t="s">
        <v>53</v>
      </c>
      <c r="F190" s="9">
        <v>22.34</v>
      </c>
      <c r="G190" s="8">
        <v>844.59</v>
      </c>
      <c r="H190" s="8">
        <v>1016.46</v>
      </c>
      <c r="I190" s="8">
        <v>22707.71</v>
      </c>
      <c r="J190" s="7">
        <v>2.1082556102987725E-2</v>
      </c>
    </row>
    <row r="191" spans="1:10" ht="24" customHeight="1" x14ac:dyDescent="0.25">
      <c r="A191" s="14" t="s">
        <v>47</v>
      </c>
      <c r="B191" s="14"/>
      <c r="C191" s="14"/>
      <c r="D191" s="14" t="s">
        <v>48</v>
      </c>
      <c r="E191" s="14"/>
      <c r="F191" s="15"/>
      <c r="G191" s="14"/>
      <c r="H191" s="14"/>
      <c r="I191" s="13">
        <v>4611.41</v>
      </c>
      <c r="J191" s="12">
        <v>4.2813788813966108E-3</v>
      </c>
    </row>
    <row r="192" spans="1:10" ht="25.95" customHeight="1" x14ac:dyDescent="0.25">
      <c r="A192" s="11" t="s">
        <v>57</v>
      </c>
      <c r="B192" s="9" t="s">
        <v>56</v>
      </c>
      <c r="C192" s="11" t="s">
        <v>55</v>
      </c>
      <c r="D192" s="11" t="s">
        <v>54</v>
      </c>
      <c r="E192" s="10" t="s">
        <v>53</v>
      </c>
      <c r="F192" s="9">
        <v>752.27</v>
      </c>
      <c r="G192" s="8">
        <v>5.0999999999999996</v>
      </c>
      <c r="H192" s="8">
        <v>6.13</v>
      </c>
      <c r="I192" s="8">
        <v>4611.41</v>
      </c>
      <c r="J192" s="7">
        <v>4.2813788813966108E-3</v>
      </c>
    </row>
    <row r="193" spans="1:1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x14ac:dyDescent="0.25">
      <c r="A194" s="157"/>
      <c r="B194" s="157"/>
      <c r="C194" s="157"/>
      <c r="D194" s="6"/>
      <c r="E194" s="3"/>
      <c r="F194" s="152" t="s">
        <v>49</v>
      </c>
      <c r="G194" s="157"/>
      <c r="H194" s="158">
        <v>895054.49</v>
      </c>
      <c r="I194" s="157"/>
      <c r="J194" s="157"/>
    </row>
    <row r="195" spans="1:10" x14ac:dyDescent="0.25">
      <c r="A195" s="157"/>
      <c r="B195" s="157"/>
      <c r="C195" s="157"/>
      <c r="D195" s="6"/>
      <c r="E195" s="3"/>
      <c r="F195" s="152" t="s">
        <v>50</v>
      </c>
      <c r="G195" s="157"/>
      <c r="H195" s="158">
        <v>182030.75</v>
      </c>
      <c r="I195" s="157"/>
      <c r="J195" s="157"/>
    </row>
    <row r="196" spans="1:10" x14ac:dyDescent="0.25">
      <c r="A196" s="157"/>
      <c r="B196" s="157"/>
      <c r="C196" s="157"/>
      <c r="D196" s="6"/>
      <c r="E196" s="3"/>
      <c r="F196" s="152" t="s">
        <v>51</v>
      </c>
      <c r="G196" s="157"/>
      <c r="H196" s="158">
        <v>1077085.24</v>
      </c>
      <c r="I196" s="157"/>
      <c r="J196" s="157"/>
    </row>
    <row r="197" spans="1:10" ht="60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ht="70.05" customHeight="1" x14ac:dyDescent="0.25">
      <c r="A198" s="159" t="s">
        <v>52</v>
      </c>
      <c r="B198" s="154"/>
      <c r="C198" s="154"/>
      <c r="D198" s="154"/>
      <c r="E198" s="154"/>
      <c r="F198" s="154"/>
      <c r="G198" s="154"/>
      <c r="H198" s="154"/>
      <c r="I198" s="154"/>
      <c r="J198" s="154"/>
    </row>
  </sheetData>
  <mergeCells count="17">
    <mergeCell ref="A196:C196"/>
    <mergeCell ref="F196:G196"/>
    <mergeCell ref="H196:J196"/>
    <mergeCell ref="A198:J198"/>
    <mergeCell ref="A3:J3"/>
    <mergeCell ref="A194:C194"/>
    <mergeCell ref="F194:G194"/>
    <mergeCell ref="H194:J194"/>
    <mergeCell ref="A195:C195"/>
    <mergeCell ref="F195:G195"/>
    <mergeCell ref="H195:J19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BB944-54BF-4B8F-8CEC-C7422A10A8DA}">
  <sheetPr>
    <pageSetUpPr fitToPage="1"/>
  </sheetPr>
  <dimension ref="A1:J1856"/>
  <sheetViews>
    <sheetView tabSelected="1" showOutlineSymbols="0" showWhiteSpace="0" topLeftCell="A1841" workbookViewId="0">
      <selection activeCell="D4" sqref="D4:I4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24"/>
      <c r="B1" s="24"/>
      <c r="C1" s="151" t="s">
        <v>0</v>
      </c>
      <c r="D1" s="151"/>
      <c r="E1" s="151" t="s">
        <v>1</v>
      </c>
      <c r="F1" s="151"/>
      <c r="G1" s="151" t="s">
        <v>2</v>
      </c>
      <c r="H1" s="151"/>
      <c r="I1" s="151" t="s">
        <v>3</v>
      </c>
      <c r="J1" s="151"/>
    </row>
    <row r="2" spans="1:10" ht="79.95" customHeight="1" x14ac:dyDescent="0.25">
      <c r="A2" s="5"/>
      <c r="B2" s="5"/>
      <c r="C2" s="152" t="s">
        <v>4</v>
      </c>
      <c r="D2" s="152"/>
      <c r="E2" s="152" t="s">
        <v>5</v>
      </c>
      <c r="F2" s="152"/>
      <c r="G2" s="152" t="s">
        <v>6</v>
      </c>
      <c r="H2" s="152"/>
      <c r="I2" s="152" t="s">
        <v>7</v>
      </c>
      <c r="J2" s="152"/>
    </row>
    <row r="3" spans="1:10" x14ac:dyDescent="0.25">
      <c r="A3" s="153" t="s">
        <v>1154</v>
      </c>
      <c r="B3" s="154"/>
      <c r="C3" s="154"/>
      <c r="D3" s="154"/>
      <c r="E3" s="154"/>
      <c r="F3" s="154"/>
      <c r="G3" s="154"/>
      <c r="H3" s="154"/>
      <c r="I3" s="154"/>
      <c r="J3" s="154"/>
    </row>
    <row r="4" spans="1:10" ht="24" customHeight="1" x14ac:dyDescent="0.25">
      <c r="A4" s="14" t="s">
        <v>13</v>
      </c>
      <c r="B4" s="14"/>
      <c r="C4" s="14"/>
      <c r="D4" s="14" t="s">
        <v>14</v>
      </c>
      <c r="E4" s="14"/>
      <c r="F4" s="156"/>
      <c r="G4" s="156"/>
      <c r="H4" s="15"/>
      <c r="I4" s="14"/>
      <c r="J4" s="13">
        <v>37075.1</v>
      </c>
    </row>
    <row r="5" spans="1:10" ht="18" customHeight="1" x14ac:dyDescent="0.25">
      <c r="A5" s="23" t="s">
        <v>543</v>
      </c>
      <c r="B5" s="21" t="s">
        <v>549</v>
      </c>
      <c r="C5" s="23" t="s">
        <v>548</v>
      </c>
      <c r="D5" s="23" t="s">
        <v>10</v>
      </c>
      <c r="E5" s="155" t="s">
        <v>567</v>
      </c>
      <c r="F5" s="155"/>
      <c r="G5" s="22" t="s">
        <v>547</v>
      </c>
      <c r="H5" s="21" t="s">
        <v>546</v>
      </c>
      <c r="I5" s="21" t="s">
        <v>545</v>
      </c>
      <c r="J5" s="21" t="s">
        <v>11</v>
      </c>
    </row>
    <row r="6" spans="1:10" ht="24" customHeight="1" x14ac:dyDescent="0.25">
      <c r="A6" s="11" t="s">
        <v>566</v>
      </c>
      <c r="B6" s="9" t="s">
        <v>542</v>
      </c>
      <c r="C6" s="11" t="s">
        <v>55</v>
      </c>
      <c r="D6" s="11" t="s">
        <v>541</v>
      </c>
      <c r="E6" s="161" t="s">
        <v>564</v>
      </c>
      <c r="F6" s="161"/>
      <c r="G6" s="10" t="s">
        <v>504</v>
      </c>
      <c r="H6" s="39">
        <v>1</v>
      </c>
      <c r="I6" s="8">
        <v>61.24</v>
      </c>
      <c r="J6" s="8">
        <v>61.24</v>
      </c>
    </row>
    <row r="7" spans="1:10" ht="25.95" customHeight="1" x14ac:dyDescent="0.25">
      <c r="A7" s="37" t="s">
        <v>565</v>
      </c>
      <c r="B7" s="38" t="s">
        <v>1153</v>
      </c>
      <c r="C7" s="37" t="s">
        <v>55</v>
      </c>
      <c r="D7" s="37" t="s">
        <v>1152</v>
      </c>
      <c r="E7" s="162" t="s">
        <v>564</v>
      </c>
      <c r="F7" s="162"/>
      <c r="G7" s="36" t="s">
        <v>504</v>
      </c>
      <c r="H7" s="35">
        <v>1</v>
      </c>
      <c r="I7" s="34">
        <v>1.39</v>
      </c>
      <c r="J7" s="34">
        <v>1.39</v>
      </c>
    </row>
    <row r="8" spans="1:10" ht="24" customHeight="1" x14ac:dyDescent="0.25">
      <c r="A8" s="32" t="s">
        <v>563</v>
      </c>
      <c r="B8" s="33" t="s">
        <v>1151</v>
      </c>
      <c r="C8" s="32" t="s">
        <v>55</v>
      </c>
      <c r="D8" s="32" t="s">
        <v>1150</v>
      </c>
      <c r="E8" s="160" t="s">
        <v>1117</v>
      </c>
      <c r="F8" s="160"/>
      <c r="G8" s="31" t="s">
        <v>504</v>
      </c>
      <c r="H8" s="30">
        <v>1</v>
      </c>
      <c r="I8" s="29">
        <v>57.12</v>
      </c>
      <c r="J8" s="29">
        <v>57.12</v>
      </c>
    </row>
    <row r="9" spans="1:10" ht="25.95" customHeight="1" x14ac:dyDescent="0.25">
      <c r="A9" s="32" t="s">
        <v>563</v>
      </c>
      <c r="B9" s="33" t="s">
        <v>1111</v>
      </c>
      <c r="C9" s="32" t="s">
        <v>55</v>
      </c>
      <c r="D9" s="32" t="s">
        <v>1110</v>
      </c>
      <c r="E9" s="160" t="s">
        <v>1109</v>
      </c>
      <c r="F9" s="160"/>
      <c r="G9" s="31" t="s">
        <v>504</v>
      </c>
      <c r="H9" s="30">
        <v>1</v>
      </c>
      <c r="I9" s="29">
        <v>1.34</v>
      </c>
      <c r="J9" s="29">
        <v>1.34</v>
      </c>
    </row>
    <row r="10" spans="1:10" ht="25.95" customHeight="1" x14ac:dyDescent="0.25">
      <c r="A10" s="32" t="s">
        <v>563</v>
      </c>
      <c r="B10" s="33" t="s">
        <v>1108</v>
      </c>
      <c r="C10" s="32" t="s">
        <v>55</v>
      </c>
      <c r="D10" s="32" t="s">
        <v>1107</v>
      </c>
      <c r="E10" s="160" t="s">
        <v>1106</v>
      </c>
      <c r="F10" s="160"/>
      <c r="G10" s="31" t="s">
        <v>504</v>
      </c>
      <c r="H10" s="30">
        <v>1</v>
      </c>
      <c r="I10" s="29">
        <v>0.04</v>
      </c>
      <c r="J10" s="29">
        <v>0.04</v>
      </c>
    </row>
    <row r="11" spans="1:10" ht="25.95" customHeight="1" x14ac:dyDescent="0.25">
      <c r="A11" s="32" t="s">
        <v>563</v>
      </c>
      <c r="B11" s="33" t="s">
        <v>1149</v>
      </c>
      <c r="C11" s="32" t="s">
        <v>55</v>
      </c>
      <c r="D11" s="32" t="s">
        <v>1148</v>
      </c>
      <c r="E11" s="160" t="s">
        <v>1061</v>
      </c>
      <c r="F11" s="160"/>
      <c r="G11" s="31" t="s">
        <v>504</v>
      </c>
      <c r="H11" s="30">
        <v>1</v>
      </c>
      <c r="I11" s="29">
        <v>0.1</v>
      </c>
      <c r="J11" s="29">
        <v>0.1</v>
      </c>
    </row>
    <row r="12" spans="1:10" ht="25.95" customHeight="1" x14ac:dyDescent="0.25">
      <c r="A12" s="32" t="s">
        <v>563</v>
      </c>
      <c r="B12" s="33" t="s">
        <v>1147</v>
      </c>
      <c r="C12" s="32" t="s">
        <v>55</v>
      </c>
      <c r="D12" s="32" t="s">
        <v>1146</v>
      </c>
      <c r="E12" s="160" t="s">
        <v>1061</v>
      </c>
      <c r="F12" s="160"/>
      <c r="G12" s="31" t="s">
        <v>504</v>
      </c>
      <c r="H12" s="30">
        <v>1</v>
      </c>
      <c r="I12" s="29">
        <v>1.25</v>
      </c>
      <c r="J12" s="29">
        <v>1.25</v>
      </c>
    </row>
    <row r="13" spans="1:10" x14ac:dyDescent="0.25">
      <c r="A13" s="28"/>
      <c r="B13" s="28"/>
      <c r="C13" s="28"/>
      <c r="D13" s="28"/>
      <c r="E13" s="28" t="s">
        <v>558</v>
      </c>
      <c r="F13" s="27">
        <v>58.51</v>
      </c>
      <c r="G13" s="28" t="s">
        <v>557</v>
      </c>
      <c r="H13" s="27">
        <v>0</v>
      </c>
      <c r="I13" s="28" t="s">
        <v>556</v>
      </c>
      <c r="J13" s="27">
        <v>58.51</v>
      </c>
    </row>
    <row r="14" spans="1:10" x14ac:dyDescent="0.25">
      <c r="A14" s="28"/>
      <c r="B14" s="28"/>
      <c r="C14" s="28"/>
      <c r="D14" s="28"/>
      <c r="E14" s="28" t="s">
        <v>555</v>
      </c>
      <c r="F14" s="27">
        <v>12.46</v>
      </c>
      <c r="G14" s="28"/>
      <c r="H14" s="163" t="s">
        <v>554</v>
      </c>
      <c r="I14" s="163"/>
      <c r="J14" s="27">
        <v>73.7</v>
      </c>
    </row>
    <row r="15" spans="1:10" ht="49.95" customHeight="1" thickBot="1" x14ac:dyDescent="0.3">
      <c r="A15" s="3"/>
      <c r="B15" s="3"/>
      <c r="C15" s="3"/>
      <c r="D15" s="3"/>
      <c r="E15" s="3"/>
      <c r="F15" s="3"/>
      <c r="G15" s="3" t="s">
        <v>553</v>
      </c>
      <c r="H15" s="26">
        <v>400</v>
      </c>
      <c r="I15" s="3" t="s">
        <v>552</v>
      </c>
      <c r="J15" s="4">
        <v>29480</v>
      </c>
    </row>
    <row r="16" spans="1:10" ht="1.05" customHeight="1" thickTop="1" x14ac:dyDescent="0.25">
      <c r="A16" s="25"/>
      <c r="B16" s="25"/>
      <c r="C16" s="25"/>
      <c r="D16" s="25"/>
      <c r="E16" s="25"/>
      <c r="F16" s="25"/>
      <c r="G16" s="25"/>
      <c r="H16" s="25"/>
      <c r="I16" s="25"/>
      <c r="J16" s="25"/>
    </row>
    <row r="17" spans="1:10" ht="18" customHeight="1" x14ac:dyDescent="0.25">
      <c r="A17" s="23" t="s">
        <v>540</v>
      </c>
      <c r="B17" s="21" t="s">
        <v>549</v>
      </c>
      <c r="C17" s="23" t="s">
        <v>548</v>
      </c>
      <c r="D17" s="23" t="s">
        <v>10</v>
      </c>
      <c r="E17" s="155" t="s">
        <v>567</v>
      </c>
      <c r="F17" s="155"/>
      <c r="G17" s="22" t="s">
        <v>547</v>
      </c>
      <c r="H17" s="21" t="s">
        <v>546</v>
      </c>
      <c r="I17" s="21" t="s">
        <v>545</v>
      </c>
      <c r="J17" s="21" t="s">
        <v>11</v>
      </c>
    </row>
    <row r="18" spans="1:10" ht="25.95" customHeight="1" x14ac:dyDescent="0.25">
      <c r="A18" s="11" t="s">
        <v>566</v>
      </c>
      <c r="B18" s="9" t="s">
        <v>539</v>
      </c>
      <c r="C18" s="11" t="s">
        <v>55</v>
      </c>
      <c r="D18" s="11" t="s">
        <v>538</v>
      </c>
      <c r="E18" s="161" t="s">
        <v>564</v>
      </c>
      <c r="F18" s="161"/>
      <c r="G18" s="10" t="s">
        <v>504</v>
      </c>
      <c r="H18" s="39">
        <v>1</v>
      </c>
      <c r="I18" s="8">
        <v>116.87</v>
      </c>
      <c r="J18" s="8">
        <v>116.87</v>
      </c>
    </row>
    <row r="19" spans="1:10" ht="25.95" customHeight="1" x14ac:dyDescent="0.25">
      <c r="A19" s="37" t="s">
        <v>565</v>
      </c>
      <c r="B19" s="38" t="s">
        <v>1145</v>
      </c>
      <c r="C19" s="37" t="s">
        <v>55</v>
      </c>
      <c r="D19" s="37" t="s">
        <v>1144</v>
      </c>
      <c r="E19" s="162" t="s">
        <v>564</v>
      </c>
      <c r="F19" s="162"/>
      <c r="G19" s="36" t="s">
        <v>504</v>
      </c>
      <c r="H19" s="35">
        <v>1</v>
      </c>
      <c r="I19" s="34">
        <v>1.91</v>
      </c>
      <c r="J19" s="34">
        <v>1.91</v>
      </c>
    </row>
    <row r="20" spans="1:10" ht="24" customHeight="1" x14ac:dyDescent="0.25">
      <c r="A20" s="32" t="s">
        <v>563</v>
      </c>
      <c r="B20" s="33" t="s">
        <v>1143</v>
      </c>
      <c r="C20" s="32" t="s">
        <v>55</v>
      </c>
      <c r="D20" s="32" t="s">
        <v>1142</v>
      </c>
      <c r="E20" s="160" t="s">
        <v>1117</v>
      </c>
      <c r="F20" s="160"/>
      <c r="G20" s="31" t="s">
        <v>504</v>
      </c>
      <c r="H20" s="30">
        <v>1</v>
      </c>
      <c r="I20" s="29">
        <v>112.83</v>
      </c>
      <c r="J20" s="29">
        <v>112.83</v>
      </c>
    </row>
    <row r="21" spans="1:10" ht="25.95" customHeight="1" x14ac:dyDescent="0.25">
      <c r="A21" s="32" t="s">
        <v>563</v>
      </c>
      <c r="B21" s="33" t="s">
        <v>1111</v>
      </c>
      <c r="C21" s="32" t="s">
        <v>55</v>
      </c>
      <c r="D21" s="32" t="s">
        <v>1110</v>
      </c>
      <c r="E21" s="160" t="s">
        <v>1109</v>
      </c>
      <c r="F21" s="160"/>
      <c r="G21" s="31" t="s">
        <v>504</v>
      </c>
      <c r="H21" s="30">
        <v>1</v>
      </c>
      <c r="I21" s="29">
        <v>1.34</v>
      </c>
      <c r="J21" s="29">
        <v>1.34</v>
      </c>
    </row>
    <row r="22" spans="1:10" ht="25.95" customHeight="1" x14ac:dyDescent="0.25">
      <c r="A22" s="32" t="s">
        <v>563</v>
      </c>
      <c r="B22" s="33" t="s">
        <v>1108</v>
      </c>
      <c r="C22" s="32" t="s">
        <v>55</v>
      </c>
      <c r="D22" s="32" t="s">
        <v>1107</v>
      </c>
      <c r="E22" s="160" t="s">
        <v>1106</v>
      </c>
      <c r="F22" s="160"/>
      <c r="G22" s="31" t="s">
        <v>504</v>
      </c>
      <c r="H22" s="30">
        <v>1</v>
      </c>
      <c r="I22" s="29">
        <v>0.04</v>
      </c>
      <c r="J22" s="29">
        <v>0.04</v>
      </c>
    </row>
    <row r="23" spans="1:10" ht="25.95" customHeight="1" x14ac:dyDescent="0.25">
      <c r="A23" s="32" t="s">
        <v>563</v>
      </c>
      <c r="B23" s="33" t="s">
        <v>1141</v>
      </c>
      <c r="C23" s="32" t="s">
        <v>55</v>
      </c>
      <c r="D23" s="32" t="s">
        <v>1140</v>
      </c>
      <c r="E23" s="160" t="s">
        <v>1061</v>
      </c>
      <c r="F23" s="160"/>
      <c r="G23" s="31" t="s">
        <v>504</v>
      </c>
      <c r="H23" s="30">
        <v>1</v>
      </c>
      <c r="I23" s="29">
        <v>0.01</v>
      </c>
      <c r="J23" s="29">
        <v>0.01</v>
      </c>
    </row>
    <row r="24" spans="1:10" ht="25.95" customHeight="1" x14ac:dyDescent="0.25">
      <c r="A24" s="32" t="s">
        <v>563</v>
      </c>
      <c r="B24" s="33" t="s">
        <v>1139</v>
      </c>
      <c r="C24" s="32" t="s">
        <v>55</v>
      </c>
      <c r="D24" s="32" t="s">
        <v>1138</v>
      </c>
      <c r="E24" s="160" t="s">
        <v>1061</v>
      </c>
      <c r="F24" s="160"/>
      <c r="G24" s="31" t="s">
        <v>504</v>
      </c>
      <c r="H24" s="30">
        <v>1</v>
      </c>
      <c r="I24" s="29">
        <v>0.74</v>
      </c>
      <c r="J24" s="29">
        <v>0.74</v>
      </c>
    </row>
    <row r="25" spans="1:10" x14ac:dyDescent="0.25">
      <c r="A25" s="28"/>
      <c r="B25" s="28"/>
      <c r="C25" s="28"/>
      <c r="D25" s="28"/>
      <c r="E25" s="28" t="s">
        <v>558</v>
      </c>
      <c r="F25" s="27">
        <v>114.74</v>
      </c>
      <c r="G25" s="28" t="s">
        <v>557</v>
      </c>
      <c r="H25" s="27">
        <v>0</v>
      </c>
      <c r="I25" s="28" t="s">
        <v>556</v>
      </c>
      <c r="J25" s="27">
        <v>114.74</v>
      </c>
    </row>
    <row r="26" spans="1:10" x14ac:dyDescent="0.25">
      <c r="A26" s="28"/>
      <c r="B26" s="28"/>
      <c r="C26" s="28"/>
      <c r="D26" s="28"/>
      <c r="E26" s="28" t="s">
        <v>555</v>
      </c>
      <c r="F26" s="27">
        <v>23.78</v>
      </c>
      <c r="G26" s="28"/>
      <c r="H26" s="163" t="s">
        <v>554</v>
      </c>
      <c r="I26" s="163"/>
      <c r="J26" s="27">
        <v>140.65</v>
      </c>
    </row>
    <row r="27" spans="1:10" ht="49.95" customHeight="1" thickBot="1" x14ac:dyDescent="0.3">
      <c r="A27" s="3"/>
      <c r="B27" s="3"/>
      <c r="C27" s="3"/>
      <c r="D27" s="3"/>
      <c r="E27" s="3"/>
      <c r="F27" s="3"/>
      <c r="G27" s="3" t="s">
        <v>553</v>
      </c>
      <c r="H27" s="26">
        <v>54</v>
      </c>
      <c r="I27" s="3" t="s">
        <v>552</v>
      </c>
      <c r="J27" s="4">
        <v>7595.1</v>
      </c>
    </row>
    <row r="28" spans="1:10" ht="1.05" customHeight="1" thickTop="1" x14ac:dyDescent="0.25">
      <c r="A28" s="25"/>
      <c r="B28" s="25"/>
      <c r="C28" s="25"/>
      <c r="D28" s="25"/>
      <c r="E28" s="25"/>
      <c r="F28" s="25"/>
      <c r="G28" s="25"/>
      <c r="H28" s="25"/>
      <c r="I28" s="25"/>
      <c r="J28" s="25"/>
    </row>
    <row r="29" spans="1:10" ht="24" customHeight="1" x14ac:dyDescent="0.25">
      <c r="A29" s="14" t="s">
        <v>15</v>
      </c>
      <c r="B29" s="14"/>
      <c r="C29" s="14"/>
      <c r="D29" s="14" t="s">
        <v>16</v>
      </c>
      <c r="E29" s="14"/>
      <c r="F29" s="156"/>
      <c r="G29" s="156"/>
      <c r="H29" s="15"/>
      <c r="I29" s="14"/>
      <c r="J29" s="13">
        <v>26971.200000000001</v>
      </c>
    </row>
    <row r="30" spans="1:10" ht="18" customHeight="1" x14ac:dyDescent="0.25">
      <c r="A30" s="23" t="s">
        <v>537</v>
      </c>
      <c r="B30" s="21" t="s">
        <v>549</v>
      </c>
      <c r="C30" s="23" t="s">
        <v>548</v>
      </c>
      <c r="D30" s="23" t="s">
        <v>10</v>
      </c>
      <c r="E30" s="155" t="s">
        <v>567</v>
      </c>
      <c r="F30" s="155"/>
      <c r="G30" s="22" t="s">
        <v>547</v>
      </c>
      <c r="H30" s="21" t="s">
        <v>546</v>
      </c>
      <c r="I30" s="21" t="s">
        <v>545</v>
      </c>
      <c r="J30" s="21" t="s">
        <v>11</v>
      </c>
    </row>
    <row r="31" spans="1:10" ht="39" customHeight="1" x14ac:dyDescent="0.25">
      <c r="A31" s="11" t="s">
        <v>566</v>
      </c>
      <c r="B31" s="9" t="s">
        <v>536</v>
      </c>
      <c r="C31" s="11" t="s">
        <v>55</v>
      </c>
      <c r="D31" s="11" t="s">
        <v>535</v>
      </c>
      <c r="E31" s="161" t="s">
        <v>1137</v>
      </c>
      <c r="F31" s="161"/>
      <c r="G31" s="10" t="s">
        <v>53</v>
      </c>
      <c r="H31" s="39">
        <v>1</v>
      </c>
      <c r="I31" s="8">
        <v>462.17</v>
      </c>
      <c r="J31" s="8">
        <v>462.17</v>
      </c>
    </row>
    <row r="32" spans="1:10" ht="25.95" customHeight="1" x14ac:dyDescent="0.25">
      <c r="A32" s="37" t="s">
        <v>565</v>
      </c>
      <c r="B32" s="38" t="s">
        <v>1136</v>
      </c>
      <c r="C32" s="37" t="s">
        <v>55</v>
      </c>
      <c r="D32" s="37" t="s">
        <v>1135</v>
      </c>
      <c r="E32" s="162" t="s">
        <v>868</v>
      </c>
      <c r="F32" s="162"/>
      <c r="G32" s="36" t="s">
        <v>53</v>
      </c>
      <c r="H32" s="35">
        <v>0.5</v>
      </c>
      <c r="I32" s="34">
        <v>21.11</v>
      </c>
      <c r="J32" s="34">
        <v>10.55</v>
      </c>
    </row>
    <row r="33" spans="1:10" ht="24" customHeight="1" x14ac:dyDescent="0.25">
      <c r="A33" s="37" t="s">
        <v>565</v>
      </c>
      <c r="B33" s="38" t="s">
        <v>884</v>
      </c>
      <c r="C33" s="37" t="s">
        <v>55</v>
      </c>
      <c r="D33" s="37" t="s">
        <v>883</v>
      </c>
      <c r="E33" s="162" t="s">
        <v>564</v>
      </c>
      <c r="F33" s="162"/>
      <c r="G33" s="36" t="s">
        <v>504</v>
      </c>
      <c r="H33" s="35">
        <v>0.37290000000000001</v>
      </c>
      <c r="I33" s="34">
        <v>25.26</v>
      </c>
      <c r="J33" s="34">
        <v>9.41</v>
      </c>
    </row>
    <row r="34" spans="1:10" ht="24" customHeight="1" x14ac:dyDescent="0.25">
      <c r="A34" s="37" t="s">
        <v>565</v>
      </c>
      <c r="B34" s="38" t="s">
        <v>506</v>
      </c>
      <c r="C34" s="37" t="s">
        <v>55</v>
      </c>
      <c r="D34" s="37" t="s">
        <v>505</v>
      </c>
      <c r="E34" s="162" t="s">
        <v>564</v>
      </c>
      <c r="F34" s="162"/>
      <c r="G34" s="36" t="s">
        <v>504</v>
      </c>
      <c r="H34" s="35">
        <v>1.1186</v>
      </c>
      <c r="I34" s="34">
        <v>20.32</v>
      </c>
      <c r="J34" s="34">
        <v>22.72</v>
      </c>
    </row>
    <row r="35" spans="1:10" ht="25.95" customHeight="1" x14ac:dyDescent="0.25">
      <c r="A35" s="32" t="s">
        <v>563</v>
      </c>
      <c r="B35" s="33" t="s">
        <v>882</v>
      </c>
      <c r="C35" s="32" t="s">
        <v>55</v>
      </c>
      <c r="D35" s="32" t="s">
        <v>881</v>
      </c>
      <c r="E35" s="160" t="s">
        <v>560</v>
      </c>
      <c r="F35" s="160"/>
      <c r="G35" s="31" t="s">
        <v>82</v>
      </c>
      <c r="H35" s="30">
        <v>3.2082999999999999</v>
      </c>
      <c r="I35" s="29">
        <v>5.87</v>
      </c>
      <c r="J35" s="29">
        <v>18.829999999999998</v>
      </c>
    </row>
    <row r="36" spans="1:10" ht="39" customHeight="1" x14ac:dyDescent="0.25">
      <c r="A36" s="32" t="s">
        <v>563</v>
      </c>
      <c r="B36" s="33" t="s">
        <v>1134</v>
      </c>
      <c r="C36" s="32" t="s">
        <v>55</v>
      </c>
      <c r="D36" s="32" t="s">
        <v>1133</v>
      </c>
      <c r="E36" s="160" t="s">
        <v>560</v>
      </c>
      <c r="F36" s="160"/>
      <c r="G36" s="31" t="s">
        <v>53</v>
      </c>
      <c r="H36" s="30">
        <v>1</v>
      </c>
      <c r="I36" s="29">
        <v>400</v>
      </c>
      <c r="J36" s="29">
        <v>400</v>
      </c>
    </row>
    <row r="37" spans="1:10" ht="24" customHeight="1" x14ac:dyDescent="0.25">
      <c r="A37" s="32" t="s">
        <v>563</v>
      </c>
      <c r="B37" s="33" t="s">
        <v>1132</v>
      </c>
      <c r="C37" s="32" t="s">
        <v>55</v>
      </c>
      <c r="D37" s="32" t="s">
        <v>1131</v>
      </c>
      <c r="E37" s="160" t="s">
        <v>560</v>
      </c>
      <c r="F37" s="160"/>
      <c r="G37" s="31" t="s">
        <v>443</v>
      </c>
      <c r="H37" s="30">
        <v>1.1299999999999999E-2</v>
      </c>
      <c r="I37" s="29">
        <v>36.47</v>
      </c>
      <c r="J37" s="29">
        <v>0.41</v>
      </c>
    </row>
    <row r="38" spans="1:10" ht="25.95" customHeight="1" x14ac:dyDescent="0.25">
      <c r="A38" s="32" t="s">
        <v>563</v>
      </c>
      <c r="B38" s="33" t="s">
        <v>661</v>
      </c>
      <c r="C38" s="32" t="s">
        <v>55</v>
      </c>
      <c r="D38" s="32" t="s">
        <v>660</v>
      </c>
      <c r="E38" s="160" t="s">
        <v>560</v>
      </c>
      <c r="F38" s="160"/>
      <c r="G38" s="31" t="s">
        <v>443</v>
      </c>
      <c r="H38" s="30">
        <v>1.32E-2</v>
      </c>
      <c r="I38" s="29">
        <v>19.54</v>
      </c>
      <c r="J38" s="29">
        <v>0.25</v>
      </c>
    </row>
    <row r="39" spans="1:10" x14ac:dyDescent="0.25">
      <c r="A39" s="28"/>
      <c r="B39" s="28"/>
      <c r="C39" s="28"/>
      <c r="D39" s="28"/>
      <c r="E39" s="28" t="s">
        <v>558</v>
      </c>
      <c r="F39" s="27">
        <v>28.89</v>
      </c>
      <c r="G39" s="28" t="s">
        <v>557</v>
      </c>
      <c r="H39" s="27">
        <v>0</v>
      </c>
      <c r="I39" s="28" t="s">
        <v>556</v>
      </c>
      <c r="J39" s="27">
        <v>28.89</v>
      </c>
    </row>
    <row r="40" spans="1:10" x14ac:dyDescent="0.25">
      <c r="A40" s="28"/>
      <c r="B40" s="28"/>
      <c r="C40" s="28"/>
      <c r="D40" s="28"/>
      <c r="E40" s="28" t="s">
        <v>555</v>
      </c>
      <c r="F40" s="27">
        <v>94.05</v>
      </c>
      <c r="G40" s="28"/>
      <c r="H40" s="163" t="s">
        <v>554</v>
      </c>
      <c r="I40" s="163"/>
      <c r="J40" s="27">
        <v>556.22</v>
      </c>
    </row>
    <row r="41" spans="1:10" ht="49.95" customHeight="1" thickBot="1" x14ac:dyDescent="0.3">
      <c r="A41" s="3"/>
      <c r="B41" s="3"/>
      <c r="C41" s="3"/>
      <c r="D41" s="3"/>
      <c r="E41" s="3"/>
      <c r="F41" s="3"/>
      <c r="G41" s="3" t="s">
        <v>553</v>
      </c>
      <c r="H41" s="26">
        <v>3</v>
      </c>
      <c r="I41" s="3" t="s">
        <v>552</v>
      </c>
      <c r="J41" s="4">
        <v>1668.66</v>
      </c>
    </row>
    <row r="42" spans="1:10" ht="1.05" customHeight="1" thickTop="1" x14ac:dyDescent="0.25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 spans="1:10" ht="18" customHeight="1" x14ac:dyDescent="0.25">
      <c r="A43" s="23" t="s">
        <v>534</v>
      </c>
      <c r="B43" s="21" t="s">
        <v>549</v>
      </c>
      <c r="C43" s="23" t="s">
        <v>548</v>
      </c>
      <c r="D43" s="23" t="s">
        <v>10</v>
      </c>
      <c r="E43" s="155" t="s">
        <v>567</v>
      </c>
      <c r="F43" s="155"/>
      <c r="G43" s="22" t="s">
        <v>547</v>
      </c>
      <c r="H43" s="21" t="s">
        <v>546</v>
      </c>
      <c r="I43" s="21" t="s">
        <v>545</v>
      </c>
      <c r="J43" s="21" t="s">
        <v>11</v>
      </c>
    </row>
    <row r="44" spans="1:10" ht="39" customHeight="1" x14ac:dyDescent="0.25">
      <c r="A44" s="11" t="s">
        <v>566</v>
      </c>
      <c r="B44" s="9" t="s">
        <v>533</v>
      </c>
      <c r="C44" s="11" t="s">
        <v>55</v>
      </c>
      <c r="D44" s="11" t="s">
        <v>532</v>
      </c>
      <c r="E44" s="161" t="s">
        <v>1130</v>
      </c>
      <c r="F44" s="161"/>
      <c r="G44" s="10" t="s">
        <v>82</v>
      </c>
      <c r="H44" s="39">
        <v>1</v>
      </c>
      <c r="I44" s="8">
        <v>60.77</v>
      </c>
      <c r="J44" s="8">
        <v>60.77</v>
      </c>
    </row>
    <row r="45" spans="1:10" ht="25.95" customHeight="1" x14ac:dyDescent="0.25">
      <c r="A45" s="37" t="s">
        <v>565</v>
      </c>
      <c r="B45" s="38" t="s">
        <v>1059</v>
      </c>
      <c r="C45" s="37" t="s">
        <v>55</v>
      </c>
      <c r="D45" s="37" t="s">
        <v>1058</v>
      </c>
      <c r="E45" s="162" t="s">
        <v>564</v>
      </c>
      <c r="F45" s="162"/>
      <c r="G45" s="36" t="s">
        <v>504</v>
      </c>
      <c r="H45" s="35">
        <v>0.72470000000000001</v>
      </c>
      <c r="I45" s="34">
        <v>21.42</v>
      </c>
      <c r="J45" s="34">
        <v>15.52</v>
      </c>
    </row>
    <row r="46" spans="1:10" ht="24" customHeight="1" x14ac:dyDescent="0.25">
      <c r="A46" s="37" t="s">
        <v>565</v>
      </c>
      <c r="B46" s="38" t="s">
        <v>884</v>
      </c>
      <c r="C46" s="37" t="s">
        <v>55</v>
      </c>
      <c r="D46" s="37" t="s">
        <v>883</v>
      </c>
      <c r="E46" s="162" t="s">
        <v>564</v>
      </c>
      <c r="F46" s="162"/>
      <c r="G46" s="36" t="s">
        <v>504</v>
      </c>
      <c r="H46" s="35">
        <v>0.72470000000000001</v>
      </c>
      <c r="I46" s="34">
        <v>25.26</v>
      </c>
      <c r="J46" s="34">
        <v>18.3</v>
      </c>
    </row>
    <row r="47" spans="1:10" ht="39" customHeight="1" x14ac:dyDescent="0.25">
      <c r="A47" s="37" t="s">
        <v>565</v>
      </c>
      <c r="B47" s="38" t="s">
        <v>580</v>
      </c>
      <c r="C47" s="37" t="s">
        <v>55</v>
      </c>
      <c r="D47" s="37" t="s">
        <v>579</v>
      </c>
      <c r="E47" s="162" t="s">
        <v>575</v>
      </c>
      <c r="F47" s="162"/>
      <c r="G47" s="36" t="s">
        <v>578</v>
      </c>
      <c r="H47" s="35">
        <v>7.0000000000000001E-3</v>
      </c>
      <c r="I47" s="34">
        <v>23.35</v>
      </c>
      <c r="J47" s="34">
        <v>0.16</v>
      </c>
    </row>
    <row r="48" spans="1:10" ht="39" customHeight="1" x14ac:dyDescent="0.25">
      <c r="A48" s="37" t="s">
        <v>565</v>
      </c>
      <c r="B48" s="38" t="s">
        <v>577</v>
      </c>
      <c r="C48" s="37" t="s">
        <v>55</v>
      </c>
      <c r="D48" s="37" t="s">
        <v>576</v>
      </c>
      <c r="E48" s="162" t="s">
        <v>575</v>
      </c>
      <c r="F48" s="162"/>
      <c r="G48" s="36" t="s">
        <v>574</v>
      </c>
      <c r="H48" s="35">
        <v>2.8000000000000001E-2</v>
      </c>
      <c r="I48" s="34">
        <v>21.84</v>
      </c>
      <c r="J48" s="34">
        <v>0.61</v>
      </c>
    </row>
    <row r="49" spans="1:10" ht="39" customHeight="1" x14ac:dyDescent="0.25">
      <c r="A49" s="37" t="s">
        <v>565</v>
      </c>
      <c r="B49" s="38" t="s">
        <v>1129</v>
      </c>
      <c r="C49" s="37" t="s">
        <v>55</v>
      </c>
      <c r="D49" s="37" t="s">
        <v>1128</v>
      </c>
      <c r="E49" s="162" t="s">
        <v>668</v>
      </c>
      <c r="F49" s="162"/>
      <c r="G49" s="36" t="s">
        <v>347</v>
      </c>
      <c r="H49" s="35">
        <v>4.0000000000000001E-3</v>
      </c>
      <c r="I49" s="34">
        <v>542.5</v>
      </c>
      <c r="J49" s="34">
        <v>2.17</v>
      </c>
    </row>
    <row r="50" spans="1:10" ht="39" customHeight="1" x14ac:dyDescent="0.25">
      <c r="A50" s="32" t="s">
        <v>563</v>
      </c>
      <c r="B50" s="33" t="s">
        <v>1127</v>
      </c>
      <c r="C50" s="32" t="s">
        <v>55</v>
      </c>
      <c r="D50" s="32" t="s">
        <v>1126</v>
      </c>
      <c r="E50" s="160" t="s">
        <v>560</v>
      </c>
      <c r="F50" s="160"/>
      <c r="G50" s="31" t="s">
        <v>82</v>
      </c>
      <c r="H50" s="30">
        <v>0.74450000000000005</v>
      </c>
      <c r="I50" s="29">
        <v>6.27</v>
      </c>
      <c r="J50" s="29">
        <v>4.66</v>
      </c>
    </row>
    <row r="51" spans="1:10" ht="39" customHeight="1" x14ac:dyDescent="0.25">
      <c r="A51" s="32" t="s">
        <v>563</v>
      </c>
      <c r="B51" s="33" t="s">
        <v>1125</v>
      </c>
      <c r="C51" s="32" t="s">
        <v>55</v>
      </c>
      <c r="D51" s="32" t="s">
        <v>1124</v>
      </c>
      <c r="E51" s="160" t="s">
        <v>560</v>
      </c>
      <c r="F51" s="160"/>
      <c r="G51" s="31" t="s">
        <v>82</v>
      </c>
      <c r="H51" s="30">
        <v>0.41249999999999998</v>
      </c>
      <c r="I51" s="29">
        <v>22.54</v>
      </c>
      <c r="J51" s="29">
        <v>9.2899999999999991</v>
      </c>
    </row>
    <row r="52" spans="1:10" ht="24" customHeight="1" x14ac:dyDescent="0.25">
      <c r="A52" s="32" t="s">
        <v>563</v>
      </c>
      <c r="B52" s="33" t="s">
        <v>880</v>
      </c>
      <c r="C52" s="32" t="s">
        <v>55</v>
      </c>
      <c r="D52" s="32" t="s">
        <v>879</v>
      </c>
      <c r="E52" s="160" t="s">
        <v>560</v>
      </c>
      <c r="F52" s="160"/>
      <c r="G52" s="31" t="s">
        <v>443</v>
      </c>
      <c r="H52" s="30">
        <v>0.111</v>
      </c>
      <c r="I52" s="29">
        <v>19.170000000000002</v>
      </c>
      <c r="J52" s="29">
        <v>2.12</v>
      </c>
    </row>
    <row r="53" spans="1:10" ht="24" customHeight="1" x14ac:dyDescent="0.25">
      <c r="A53" s="32" t="s">
        <v>563</v>
      </c>
      <c r="B53" s="33" t="s">
        <v>870</v>
      </c>
      <c r="C53" s="32" t="s">
        <v>55</v>
      </c>
      <c r="D53" s="32" t="s">
        <v>869</v>
      </c>
      <c r="E53" s="160" t="s">
        <v>560</v>
      </c>
      <c r="F53" s="160"/>
      <c r="G53" s="31" t="s">
        <v>559</v>
      </c>
      <c r="H53" s="30">
        <v>2.5600000000000001E-2</v>
      </c>
      <c r="I53" s="29">
        <v>29.4</v>
      </c>
      <c r="J53" s="29">
        <v>0.75</v>
      </c>
    </row>
    <row r="54" spans="1:10" ht="25.95" customHeight="1" x14ac:dyDescent="0.25">
      <c r="A54" s="32" t="s">
        <v>563</v>
      </c>
      <c r="B54" s="33" t="s">
        <v>1123</v>
      </c>
      <c r="C54" s="32" t="s">
        <v>55</v>
      </c>
      <c r="D54" s="32" t="s">
        <v>1122</v>
      </c>
      <c r="E54" s="160" t="s">
        <v>560</v>
      </c>
      <c r="F54" s="160"/>
      <c r="G54" s="31" t="s">
        <v>82</v>
      </c>
      <c r="H54" s="30">
        <v>0.55000000000000004</v>
      </c>
      <c r="I54" s="29">
        <v>13.08</v>
      </c>
      <c r="J54" s="29">
        <v>7.19</v>
      </c>
    </row>
    <row r="55" spans="1:10" x14ac:dyDescent="0.25">
      <c r="A55" s="28"/>
      <c r="B55" s="28"/>
      <c r="C55" s="28"/>
      <c r="D55" s="28"/>
      <c r="E55" s="28" t="s">
        <v>558</v>
      </c>
      <c r="F55" s="27">
        <v>27.25</v>
      </c>
      <c r="G55" s="28" t="s">
        <v>557</v>
      </c>
      <c r="H55" s="27">
        <v>0</v>
      </c>
      <c r="I55" s="28" t="s">
        <v>556</v>
      </c>
      <c r="J55" s="27">
        <v>27.25</v>
      </c>
    </row>
    <row r="56" spans="1:10" x14ac:dyDescent="0.25">
      <c r="A56" s="28"/>
      <c r="B56" s="28"/>
      <c r="C56" s="28"/>
      <c r="D56" s="28"/>
      <c r="E56" s="28" t="s">
        <v>555</v>
      </c>
      <c r="F56" s="27">
        <v>12.36</v>
      </c>
      <c r="G56" s="28"/>
      <c r="H56" s="163" t="s">
        <v>554</v>
      </c>
      <c r="I56" s="163"/>
      <c r="J56" s="27">
        <v>73.13</v>
      </c>
    </row>
    <row r="57" spans="1:10" ht="49.95" customHeight="1" thickBot="1" x14ac:dyDescent="0.3">
      <c r="A57" s="3"/>
      <c r="B57" s="3"/>
      <c r="C57" s="3"/>
      <c r="D57" s="3"/>
      <c r="E57" s="3"/>
      <c r="F57" s="3"/>
      <c r="G57" s="3" t="s">
        <v>553</v>
      </c>
      <c r="H57" s="26">
        <v>174</v>
      </c>
      <c r="I57" s="3" t="s">
        <v>552</v>
      </c>
      <c r="J57" s="4">
        <v>12724.62</v>
      </c>
    </row>
    <row r="58" spans="1:10" ht="1.05" customHeight="1" thickTop="1" x14ac:dyDescent="0.25">
      <c r="A58" s="25"/>
      <c r="B58" s="25"/>
      <c r="C58" s="25"/>
      <c r="D58" s="25"/>
      <c r="E58" s="25"/>
      <c r="F58" s="25"/>
      <c r="G58" s="25"/>
      <c r="H58" s="25"/>
      <c r="I58" s="25"/>
      <c r="J58" s="25"/>
    </row>
    <row r="59" spans="1:10" ht="18" customHeight="1" x14ac:dyDescent="0.25">
      <c r="A59" s="23" t="s">
        <v>531</v>
      </c>
      <c r="B59" s="21" t="s">
        <v>549</v>
      </c>
      <c r="C59" s="23" t="s">
        <v>548</v>
      </c>
      <c r="D59" s="23" t="s">
        <v>10</v>
      </c>
      <c r="E59" s="155" t="s">
        <v>567</v>
      </c>
      <c r="F59" s="155"/>
      <c r="G59" s="22" t="s">
        <v>547</v>
      </c>
      <c r="H59" s="21" t="s">
        <v>546</v>
      </c>
      <c r="I59" s="21" t="s">
        <v>545</v>
      </c>
      <c r="J59" s="21" t="s">
        <v>11</v>
      </c>
    </row>
    <row r="60" spans="1:10" ht="25.95" customHeight="1" x14ac:dyDescent="0.25">
      <c r="A60" s="11" t="s">
        <v>566</v>
      </c>
      <c r="B60" s="9" t="s">
        <v>530</v>
      </c>
      <c r="C60" s="11" t="s">
        <v>55</v>
      </c>
      <c r="D60" s="11" t="s">
        <v>529</v>
      </c>
      <c r="E60" s="161" t="s">
        <v>1089</v>
      </c>
      <c r="F60" s="161"/>
      <c r="G60" s="10" t="s">
        <v>347</v>
      </c>
      <c r="H60" s="39">
        <v>1</v>
      </c>
      <c r="I60" s="8">
        <v>53.68</v>
      </c>
      <c r="J60" s="8">
        <v>53.68</v>
      </c>
    </row>
    <row r="61" spans="1:10" ht="24" customHeight="1" x14ac:dyDescent="0.25">
      <c r="A61" s="37" t="s">
        <v>565</v>
      </c>
      <c r="B61" s="38" t="s">
        <v>622</v>
      </c>
      <c r="C61" s="37" t="s">
        <v>55</v>
      </c>
      <c r="D61" s="37" t="s">
        <v>621</v>
      </c>
      <c r="E61" s="162" t="s">
        <v>564</v>
      </c>
      <c r="F61" s="162"/>
      <c r="G61" s="36" t="s">
        <v>504</v>
      </c>
      <c r="H61" s="35">
        <v>0.35410000000000003</v>
      </c>
      <c r="I61" s="34">
        <v>25.62</v>
      </c>
      <c r="J61" s="34">
        <v>9.07</v>
      </c>
    </row>
    <row r="62" spans="1:10" ht="24" customHeight="1" x14ac:dyDescent="0.25">
      <c r="A62" s="37" t="s">
        <v>565</v>
      </c>
      <c r="B62" s="38" t="s">
        <v>506</v>
      </c>
      <c r="C62" s="37" t="s">
        <v>55</v>
      </c>
      <c r="D62" s="37" t="s">
        <v>505</v>
      </c>
      <c r="E62" s="162" t="s">
        <v>564</v>
      </c>
      <c r="F62" s="162"/>
      <c r="G62" s="36" t="s">
        <v>504</v>
      </c>
      <c r="H62" s="35">
        <v>2.1957</v>
      </c>
      <c r="I62" s="34">
        <v>20.32</v>
      </c>
      <c r="J62" s="34">
        <v>44.61</v>
      </c>
    </row>
    <row r="63" spans="1:10" x14ac:dyDescent="0.25">
      <c r="A63" s="28"/>
      <c r="B63" s="28"/>
      <c r="C63" s="28"/>
      <c r="D63" s="28"/>
      <c r="E63" s="28" t="s">
        <v>558</v>
      </c>
      <c r="F63" s="27">
        <v>40.299999999999997</v>
      </c>
      <c r="G63" s="28" t="s">
        <v>557</v>
      </c>
      <c r="H63" s="27">
        <v>0</v>
      </c>
      <c r="I63" s="28" t="s">
        <v>556</v>
      </c>
      <c r="J63" s="27">
        <v>40.299999999999997</v>
      </c>
    </row>
    <row r="64" spans="1:10" x14ac:dyDescent="0.25">
      <c r="A64" s="28"/>
      <c r="B64" s="28"/>
      <c r="C64" s="28"/>
      <c r="D64" s="28"/>
      <c r="E64" s="28" t="s">
        <v>555</v>
      </c>
      <c r="F64" s="27">
        <v>10.92</v>
      </c>
      <c r="G64" s="28"/>
      <c r="H64" s="163" t="s">
        <v>554</v>
      </c>
      <c r="I64" s="163"/>
      <c r="J64" s="27">
        <v>64.599999999999994</v>
      </c>
    </row>
    <row r="65" spans="1:10" ht="49.95" customHeight="1" thickBot="1" x14ac:dyDescent="0.3">
      <c r="A65" s="3"/>
      <c r="B65" s="3"/>
      <c r="C65" s="3"/>
      <c r="D65" s="3"/>
      <c r="E65" s="3"/>
      <c r="F65" s="3"/>
      <c r="G65" s="3" t="s">
        <v>553</v>
      </c>
      <c r="H65" s="26">
        <v>11.46</v>
      </c>
      <c r="I65" s="3" t="s">
        <v>552</v>
      </c>
      <c r="J65" s="4">
        <v>740.31</v>
      </c>
    </row>
    <row r="66" spans="1:10" ht="1.05" customHeight="1" thickTop="1" x14ac:dyDescent="0.25">
      <c r="A66" s="25"/>
      <c r="B66" s="25"/>
      <c r="C66" s="25"/>
      <c r="D66" s="25"/>
      <c r="E66" s="25"/>
      <c r="F66" s="25"/>
      <c r="G66" s="25"/>
      <c r="H66" s="25"/>
      <c r="I66" s="25"/>
      <c r="J66" s="25"/>
    </row>
    <row r="67" spans="1:10" ht="18" customHeight="1" x14ac:dyDescent="0.25">
      <c r="A67" s="23" t="s">
        <v>528</v>
      </c>
      <c r="B67" s="21" t="s">
        <v>549</v>
      </c>
      <c r="C67" s="23" t="s">
        <v>548</v>
      </c>
      <c r="D67" s="23" t="s">
        <v>10</v>
      </c>
      <c r="E67" s="155" t="s">
        <v>567</v>
      </c>
      <c r="F67" s="155"/>
      <c r="G67" s="22" t="s">
        <v>547</v>
      </c>
      <c r="H67" s="21" t="s">
        <v>546</v>
      </c>
      <c r="I67" s="21" t="s">
        <v>545</v>
      </c>
      <c r="J67" s="21" t="s">
        <v>11</v>
      </c>
    </row>
    <row r="68" spans="1:10" ht="25.95" customHeight="1" x14ac:dyDescent="0.25">
      <c r="A68" s="11" t="s">
        <v>566</v>
      </c>
      <c r="B68" s="9" t="s">
        <v>527</v>
      </c>
      <c r="C68" s="11" t="s">
        <v>55</v>
      </c>
      <c r="D68" s="11" t="s">
        <v>526</v>
      </c>
      <c r="E68" s="161" t="s">
        <v>1089</v>
      </c>
      <c r="F68" s="161"/>
      <c r="G68" s="10" t="s">
        <v>347</v>
      </c>
      <c r="H68" s="39">
        <v>1</v>
      </c>
      <c r="I68" s="8">
        <v>539.5</v>
      </c>
      <c r="J68" s="8">
        <v>539.5</v>
      </c>
    </row>
    <row r="69" spans="1:10" ht="24" customHeight="1" x14ac:dyDescent="0.25">
      <c r="A69" s="37" t="s">
        <v>565</v>
      </c>
      <c r="B69" s="38" t="s">
        <v>622</v>
      </c>
      <c r="C69" s="37" t="s">
        <v>55</v>
      </c>
      <c r="D69" s="37" t="s">
        <v>621</v>
      </c>
      <c r="E69" s="162" t="s">
        <v>564</v>
      </c>
      <c r="F69" s="162"/>
      <c r="G69" s="36" t="s">
        <v>504</v>
      </c>
      <c r="H69" s="35">
        <v>3.5586000000000002</v>
      </c>
      <c r="I69" s="34">
        <v>25.62</v>
      </c>
      <c r="J69" s="34">
        <v>91.17</v>
      </c>
    </row>
    <row r="70" spans="1:10" ht="24" customHeight="1" x14ac:dyDescent="0.25">
      <c r="A70" s="37" t="s">
        <v>565</v>
      </c>
      <c r="B70" s="38" t="s">
        <v>506</v>
      </c>
      <c r="C70" s="37" t="s">
        <v>55</v>
      </c>
      <c r="D70" s="37" t="s">
        <v>505</v>
      </c>
      <c r="E70" s="162" t="s">
        <v>564</v>
      </c>
      <c r="F70" s="162"/>
      <c r="G70" s="36" t="s">
        <v>504</v>
      </c>
      <c r="H70" s="35">
        <v>22.063600000000001</v>
      </c>
      <c r="I70" s="34">
        <v>20.32</v>
      </c>
      <c r="J70" s="34">
        <v>448.33</v>
      </c>
    </row>
    <row r="71" spans="1:10" x14ac:dyDescent="0.25">
      <c r="A71" s="28"/>
      <c r="B71" s="28"/>
      <c r="C71" s="28"/>
      <c r="D71" s="28"/>
      <c r="E71" s="28" t="s">
        <v>558</v>
      </c>
      <c r="F71" s="27">
        <v>405.06</v>
      </c>
      <c r="G71" s="28" t="s">
        <v>557</v>
      </c>
      <c r="H71" s="27">
        <v>0</v>
      </c>
      <c r="I71" s="28" t="s">
        <v>556</v>
      </c>
      <c r="J71" s="27">
        <v>405.06</v>
      </c>
    </row>
    <row r="72" spans="1:10" x14ac:dyDescent="0.25">
      <c r="A72" s="28"/>
      <c r="B72" s="28"/>
      <c r="C72" s="28"/>
      <c r="D72" s="28"/>
      <c r="E72" s="28" t="s">
        <v>555</v>
      </c>
      <c r="F72" s="27">
        <v>109.78</v>
      </c>
      <c r="G72" s="28"/>
      <c r="H72" s="163" t="s">
        <v>554</v>
      </c>
      <c r="I72" s="163"/>
      <c r="J72" s="27">
        <v>649.28</v>
      </c>
    </row>
    <row r="73" spans="1:10" ht="49.95" customHeight="1" thickBot="1" x14ac:dyDescent="0.3">
      <c r="A73" s="3"/>
      <c r="B73" s="3"/>
      <c r="C73" s="3"/>
      <c r="D73" s="3"/>
      <c r="E73" s="3"/>
      <c r="F73" s="3"/>
      <c r="G73" s="3" t="s">
        <v>553</v>
      </c>
      <c r="H73" s="26">
        <v>0.88</v>
      </c>
      <c r="I73" s="3" t="s">
        <v>552</v>
      </c>
      <c r="J73" s="4">
        <v>571.36</v>
      </c>
    </row>
    <row r="74" spans="1:10" ht="1.05" customHeight="1" thickTop="1" x14ac:dyDescent="0.25">
      <c r="A74" s="25"/>
      <c r="B74" s="25"/>
      <c r="C74" s="25"/>
      <c r="D74" s="25"/>
      <c r="E74" s="25"/>
      <c r="F74" s="25"/>
      <c r="G74" s="25"/>
      <c r="H74" s="25"/>
      <c r="I74" s="25"/>
      <c r="J74" s="25"/>
    </row>
    <row r="75" spans="1:10" ht="18" customHeight="1" x14ac:dyDescent="0.25">
      <c r="A75" s="23" t="s">
        <v>525</v>
      </c>
      <c r="B75" s="21" t="s">
        <v>549</v>
      </c>
      <c r="C75" s="23" t="s">
        <v>548</v>
      </c>
      <c r="D75" s="23" t="s">
        <v>10</v>
      </c>
      <c r="E75" s="155" t="s">
        <v>567</v>
      </c>
      <c r="F75" s="155"/>
      <c r="G75" s="22" t="s">
        <v>547</v>
      </c>
      <c r="H75" s="21" t="s">
        <v>546</v>
      </c>
      <c r="I75" s="21" t="s">
        <v>545</v>
      </c>
      <c r="J75" s="21" t="s">
        <v>11</v>
      </c>
    </row>
    <row r="76" spans="1:10" ht="39" customHeight="1" x14ac:dyDescent="0.25">
      <c r="A76" s="11" t="s">
        <v>566</v>
      </c>
      <c r="B76" s="9" t="s">
        <v>524</v>
      </c>
      <c r="C76" s="11" t="s">
        <v>55</v>
      </c>
      <c r="D76" s="11" t="s">
        <v>523</v>
      </c>
      <c r="E76" s="161" t="s">
        <v>1089</v>
      </c>
      <c r="F76" s="161"/>
      <c r="G76" s="10" t="s">
        <v>53</v>
      </c>
      <c r="H76" s="39">
        <v>1</v>
      </c>
      <c r="I76" s="8">
        <v>3.36</v>
      </c>
      <c r="J76" s="8">
        <v>3.36</v>
      </c>
    </row>
    <row r="77" spans="1:10" ht="24" customHeight="1" x14ac:dyDescent="0.25">
      <c r="A77" s="37" t="s">
        <v>565</v>
      </c>
      <c r="B77" s="38" t="s">
        <v>506</v>
      </c>
      <c r="C77" s="37" t="s">
        <v>55</v>
      </c>
      <c r="D77" s="37" t="s">
        <v>505</v>
      </c>
      <c r="E77" s="162" t="s">
        <v>564</v>
      </c>
      <c r="F77" s="162"/>
      <c r="G77" s="36" t="s">
        <v>504</v>
      </c>
      <c r="H77" s="35">
        <v>0.1153</v>
      </c>
      <c r="I77" s="34">
        <v>20.32</v>
      </c>
      <c r="J77" s="34">
        <v>2.34</v>
      </c>
    </row>
    <row r="78" spans="1:10" ht="24" customHeight="1" x14ac:dyDescent="0.25">
      <c r="A78" s="37" t="s">
        <v>565</v>
      </c>
      <c r="B78" s="38" t="s">
        <v>955</v>
      </c>
      <c r="C78" s="37" t="s">
        <v>55</v>
      </c>
      <c r="D78" s="37" t="s">
        <v>954</v>
      </c>
      <c r="E78" s="162" t="s">
        <v>564</v>
      </c>
      <c r="F78" s="162"/>
      <c r="G78" s="36" t="s">
        <v>504</v>
      </c>
      <c r="H78" s="35">
        <v>4.0800000000000003E-2</v>
      </c>
      <c r="I78" s="34">
        <v>25</v>
      </c>
      <c r="J78" s="34">
        <v>1.02</v>
      </c>
    </row>
    <row r="79" spans="1:10" x14ac:dyDescent="0.25">
      <c r="A79" s="28"/>
      <c r="B79" s="28"/>
      <c r="C79" s="28"/>
      <c r="D79" s="28"/>
      <c r="E79" s="28" t="s">
        <v>558</v>
      </c>
      <c r="F79" s="27">
        <v>2.5299999999999998</v>
      </c>
      <c r="G79" s="28" t="s">
        <v>557</v>
      </c>
      <c r="H79" s="27">
        <v>0</v>
      </c>
      <c r="I79" s="28" t="s">
        <v>556</v>
      </c>
      <c r="J79" s="27">
        <v>2.5299999999999998</v>
      </c>
    </row>
    <row r="80" spans="1:10" x14ac:dyDescent="0.25">
      <c r="A80" s="28"/>
      <c r="B80" s="28"/>
      <c r="C80" s="28"/>
      <c r="D80" s="28"/>
      <c r="E80" s="28" t="s">
        <v>555</v>
      </c>
      <c r="F80" s="27">
        <v>0.68</v>
      </c>
      <c r="G80" s="28"/>
      <c r="H80" s="163" t="s">
        <v>554</v>
      </c>
      <c r="I80" s="163"/>
      <c r="J80" s="27">
        <v>4.04</v>
      </c>
    </row>
    <row r="81" spans="1:10" ht="49.95" customHeight="1" thickBot="1" x14ac:dyDescent="0.3">
      <c r="A81" s="3"/>
      <c r="B81" s="3"/>
      <c r="C81" s="3"/>
      <c r="D81" s="3"/>
      <c r="E81" s="3"/>
      <c r="F81" s="3"/>
      <c r="G81" s="3" t="s">
        <v>553</v>
      </c>
      <c r="H81" s="26">
        <v>467.45</v>
      </c>
      <c r="I81" s="3" t="s">
        <v>552</v>
      </c>
      <c r="J81" s="4">
        <v>1888.49</v>
      </c>
    </row>
    <row r="82" spans="1:10" ht="1.05" customHeight="1" thickTop="1" x14ac:dyDescent="0.25">
      <c r="A82" s="25"/>
      <c r="B82" s="25"/>
      <c r="C82" s="25"/>
      <c r="D82" s="25"/>
      <c r="E82" s="25"/>
      <c r="F82" s="25"/>
      <c r="G82" s="25"/>
      <c r="H82" s="25"/>
      <c r="I82" s="25"/>
      <c r="J82" s="25"/>
    </row>
    <row r="83" spans="1:10" ht="18" customHeight="1" x14ac:dyDescent="0.25">
      <c r="A83" s="23" t="s">
        <v>522</v>
      </c>
      <c r="B83" s="21" t="s">
        <v>549</v>
      </c>
      <c r="C83" s="23" t="s">
        <v>548</v>
      </c>
      <c r="D83" s="23" t="s">
        <v>10</v>
      </c>
      <c r="E83" s="155" t="s">
        <v>567</v>
      </c>
      <c r="F83" s="155"/>
      <c r="G83" s="22" t="s">
        <v>547</v>
      </c>
      <c r="H83" s="21" t="s">
        <v>546</v>
      </c>
      <c r="I83" s="21" t="s">
        <v>545</v>
      </c>
      <c r="J83" s="21" t="s">
        <v>11</v>
      </c>
    </row>
    <row r="84" spans="1:10" ht="25.95" customHeight="1" x14ac:dyDescent="0.25">
      <c r="A84" s="11" t="s">
        <v>566</v>
      </c>
      <c r="B84" s="9" t="s">
        <v>521</v>
      </c>
      <c r="C84" s="11" t="s">
        <v>55</v>
      </c>
      <c r="D84" s="11" t="s">
        <v>520</v>
      </c>
      <c r="E84" s="161" t="s">
        <v>1089</v>
      </c>
      <c r="F84" s="161"/>
      <c r="G84" s="10" t="s">
        <v>53</v>
      </c>
      <c r="H84" s="39">
        <v>1</v>
      </c>
      <c r="I84" s="8">
        <v>2.75</v>
      </c>
      <c r="J84" s="8">
        <v>2.75</v>
      </c>
    </row>
    <row r="85" spans="1:10" ht="24" customHeight="1" x14ac:dyDescent="0.25">
      <c r="A85" s="37" t="s">
        <v>565</v>
      </c>
      <c r="B85" s="38" t="s">
        <v>915</v>
      </c>
      <c r="C85" s="37" t="s">
        <v>55</v>
      </c>
      <c r="D85" s="37" t="s">
        <v>914</v>
      </c>
      <c r="E85" s="162" t="s">
        <v>564</v>
      </c>
      <c r="F85" s="162"/>
      <c r="G85" s="36" t="s">
        <v>504</v>
      </c>
      <c r="H85" s="35">
        <v>3.3599999999999998E-2</v>
      </c>
      <c r="I85" s="34">
        <v>24.5</v>
      </c>
      <c r="J85" s="34">
        <v>0.82</v>
      </c>
    </row>
    <row r="86" spans="1:10" ht="24" customHeight="1" x14ac:dyDescent="0.25">
      <c r="A86" s="37" t="s">
        <v>565</v>
      </c>
      <c r="B86" s="38" t="s">
        <v>506</v>
      </c>
      <c r="C86" s="37" t="s">
        <v>55</v>
      </c>
      <c r="D86" s="37" t="s">
        <v>505</v>
      </c>
      <c r="E86" s="162" t="s">
        <v>564</v>
      </c>
      <c r="F86" s="162"/>
      <c r="G86" s="36" t="s">
        <v>504</v>
      </c>
      <c r="H86" s="35">
        <v>9.5100000000000004E-2</v>
      </c>
      <c r="I86" s="34">
        <v>20.32</v>
      </c>
      <c r="J86" s="34">
        <v>1.93</v>
      </c>
    </row>
    <row r="87" spans="1:10" x14ac:dyDescent="0.25">
      <c r="A87" s="28"/>
      <c r="B87" s="28"/>
      <c r="C87" s="28"/>
      <c r="D87" s="28"/>
      <c r="E87" s="28" t="s">
        <v>558</v>
      </c>
      <c r="F87" s="27">
        <v>2.0699999999999998</v>
      </c>
      <c r="G87" s="28" t="s">
        <v>557</v>
      </c>
      <c r="H87" s="27">
        <v>0</v>
      </c>
      <c r="I87" s="28" t="s">
        <v>556</v>
      </c>
      <c r="J87" s="27">
        <v>2.0699999999999998</v>
      </c>
    </row>
    <row r="88" spans="1:10" x14ac:dyDescent="0.25">
      <c r="A88" s="28"/>
      <c r="B88" s="28"/>
      <c r="C88" s="28"/>
      <c r="D88" s="28"/>
      <c r="E88" s="28" t="s">
        <v>555</v>
      </c>
      <c r="F88" s="27">
        <v>0.55000000000000004</v>
      </c>
      <c r="G88" s="28"/>
      <c r="H88" s="163" t="s">
        <v>554</v>
      </c>
      <c r="I88" s="163"/>
      <c r="J88" s="27">
        <v>3.3</v>
      </c>
    </row>
    <row r="89" spans="1:10" ht="49.95" customHeight="1" thickBot="1" x14ac:dyDescent="0.3">
      <c r="A89" s="3"/>
      <c r="B89" s="3"/>
      <c r="C89" s="3"/>
      <c r="D89" s="3"/>
      <c r="E89" s="3"/>
      <c r="F89" s="3"/>
      <c r="G89" s="3" t="s">
        <v>553</v>
      </c>
      <c r="H89" s="26">
        <v>467.45</v>
      </c>
      <c r="I89" s="3" t="s">
        <v>552</v>
      </c>
      <c r="J89" s="4">
        <v>1542.58</v>
      </c>
    </row>
    <row r="90" spans="1:10" ht="1.05" customHeight="1" thickTop="1" x14ac:dyDescent="0.25">
      <c r="A90" s="25"/>
      <c r="B90" s="25"/>
      <c r="C90" s="25"/>
      <c r="D90" s="25"/>
      <c r="E90" s="25"/>
      <c r="F90" s="25"/>
      <c r="G90" s="25"/>
      <c r="H90" s="25"/>
      <c r="I90" s="25"/>
      <c r="J90" s="25"/>
    </row>
    <row r="91" spans="1:10" ht="18" customHeight="1" x14ac:dyDescent="0.25">
      <c r="A91" s="23" t="s">
        <v>519</v>
      </c>
      <c r="B91" s="21" t="s">
        <v>549</v>
      </c>
      <c r="C91" s="23" t="s">
        <v>548</v>
      </c>
      <c r="D91" s="23" t="s">
        <v>10</v>
      </c>
      <c r="E91" s="155" t="s">
        <v>567</v>
      </c>
      <c r="F91" s="155"/>
      <c r="G91" s="22" t="s">
        <v>547</v>
      </c>
      <c r="H91" s="21" t="s">
        <v>546</v>
      </c>
      <c r="I91" s="21" t="s">
        <v>545</v>
      </c>
      <c r="J91" s="21" t="s">
        <v>11</v>
      </c>
    </row>
    <row r="92" spans="1:10" ht="25.95" customHeight="1" x14ac:dyDescent="0.25">
      <c r="A92" s="11" t="s">
        <v>566</v>
      </c>
      <c r="B92" s="9" t="s">
        <v>518</v>
      </c>
      <c r="C92" s="11" t="s">
        <v>55</v>
      </c>
      <c r="D92" s="11" t="s">
        <v>517</v>
      </c>
      <c r="E92" s="161" t="s">
        <v>1089</v>
      </c>
      <c r="F92" s="161"/>
      <c r="G92" s="10" t="s">
        <v>53</v>
      </c>
      <c r="H92" s="39">
        <v>1</v>
      </c>
      <c r="I92" s="8">
        <v>9.02</v>
      </c>
      <c r="J92" s="8">
        <v>9.02</v>
      </c>
    </row>
    <row r="93" spans="1:10" ht="24" customHeight="1" x14ac:dyDescent="0.25">
      <c r="A93" s="37" t="s">
        <v>565</v>
      </c>
      <c r="B93" s="38" t="s">
        <v>622</v>
      </c>
      <c r="C93" s="37" t="s">
        <v>55</v>
      </c>
      <c r="D93" s="37" t="s">
        <v>621</v>
      </c>
      <c r="E93" s="162" t="s">
        <v>564</v>
      </c>
      <c r="F93" s="162"/>
      <c r="G93" s="36" t="s">
        <v>504</v>
      </c>
      <c r="H93" s="35">
        <v>0.1087</v>
      </c>
      <c r="I93" s="34">
        <v>25.62</v>
      </c>
      <c r="J93" s="34">
        <v>2.78</v>
      </c>
    </row>
    <row r="94" spans="1:10" ht="24" customHeight="1" x14ac:dyDescent="0.25">
      <c r="A94" s="37" t="s">
        <v>565</v>
      </c>
      <c r="B94" s="38" t="s">
        <v>506</v>
      </c>
      <c r="C94" s="37" t="s">
        <v>55</v>
      </c>
      <c r="D94" s="37" t="s">
        <v>505</v>
      </c>
      <c r="E94" s="162" t="s">
        <v>564</v>
      </c>
      <c r="F94" s="162"/>
      <c r="G94" s="36" t="s">
        <v>504</v>
      </c>
      <c r="H94" s="35">
        <v>0.3075</v>
      </c>
      <c r="I94" s="34">
        <v>20.32</v>
      </c>
      <c r="J94" s="34">
        <v>6.24</v>
      </c>
    </row>
    <row r="95" spans="1:10" x14ac:dyDescent="0.25">
      <c r="A95" s="28"/>
      <c r="B95" s="28"/>
      <c r="C95" s="28"/>
      <c r="D95" s="28"/>
      <c r="E95" s="28" t="s">
        <v>558</v>
      </c>
      <c r="F95" s="27">
        <v>6.84</v>
      </c>
      <c r="G95" s="28" t="s">
        <v>557</v>
      </c>
      <c r="H95" s="27">
        <v>0</v>
      </c>
      <c r="I95" s="28" t="s">
        <v>556</v>
      </c>
      <c r="J95" s="27">
        <v>6.84</v>
      </c>
    </row>
    <row r="96" spans="1:10" x14ac:dyDescent="0.25">
      <c r="A96" s="28"/>
      <c r="B96" s="28"/>
      <c r="C96" s="28"/>
      <c r="D96" s="28"/>
      <c r="E96" s="28" t="s">
        <v>555</v>
      </c>
      <c r="F96" s="27">
        <v>1.83</v>
      </c>
      <c r="G96" s="28"/>
      <c r="H96" s="163" t="s">
        <v>554</v>
      </c>
      <c r="I96" s="163"/>
      <c r="J96" s="27">
        <v>10.85</v>
      </c>
    </row>
    <row r="97" spans="1:10" ht="49.95" customHeight="1" thickBot="1" x14ac:dyDescent="0.3">
      <c r="A97" s="3"/>
      <c r="B97" s="3"/>
      <c r="C97" s="3"/>
      <c r="D97" s="3"/>
      <c r="E97" s="3"/>
      <c r="F97" s="3"/>
      <c r="G97" s="3" t="s">
        <v>553</v>
      </c>
      <c r="H97" s="26">
        <v>3.36</v>
      </c>
      <c r="I97" s="3" t="s">
        <v>552</v>
      </c>
      <c r="J97" s="4">
        <v>36.450000000000003</v>
      </c>
    </row>
    <row r="98" spans="1:10" ht="1.05" customHeight="1" thickTop="1" x14ac:dyDescent="0.25">
      <c r="A98" s="25"/>
      <c r="B98" s="25"/>
      <c r="C98" s="25"/>
      <c r="D98" s="25"/>
      <c r="E98" s="25"/>
      <c r="F98" s="25"/>
      <c r="G98" s="25"/>
      <c r="H98" s="25"/>
      <c r="I98" s="25"/>
      <c r="J98" s="25"/>
    </row>
    <row r="99" spans="1:10" ht="18" customHeight="1" x14ac:dyDescent="0.25">
      <c r="A99" s="23" t="s">
        <v>516</v>
      </c>
      <c r="B99" s="21" t="s">
        <v>549</v>
      </c>
      <c r="C99" s="23" t="s">
        <v>548</v>
      </c>
      <c r="D99" s="23" t="s">
        <v>10</v>
      </c>
      <c r="E99" s="155" t="s">
        <v>567</v>
      </c>
      <c r="F99" s="155"/>
      <c r="G99" s="22" t="s">
        <v>547</v>
      </c>
      <c r="H99" s="21" t="s">
        <v>546</v>
      </c>
      <c r="I99" s="21" t="s">
        <v>545</v>
      </c>
      <c r="J99" s="21" t="s">
        <v>11</v>
      </c>
    </row>
    <row r="100" spans="1:10" ht="25.95" customHeight="1" x14ac:dyDescent="0.25">
      <c r="A100" s="11" t="s">
        <v>566</v>
      </c>
      <c r="B100" s="9" t="s">
        <v>515</v>
      </c>
      <c r="C100" s="11" t="s">
        <v>55</v>
      </c>
      <c r="D100" s="11" t="s">
        <v>514</v>
      </c>
      <c r="E100" s="161" t="s">
        <v>1089</v>
      </c>
      <c r="F100" s="161"/>
      <c r="G100" s="10" t="s">
        <v>82</v>
      </c>
      <c r="H100" s="39">
        <v>1</v>
      </c>
      <c r="I100" s="8">
        <v>0.67</v>
      </c>
      <c r="J100" s="8">
        <v>0.67</v>
      </c>
    </row>
    <row r="101" spans="1:10" ht="24" customHeight="1" x14ac:dyDescent="0.25">
      <c r="A101" s="37" t="s">
        <v>565</v>
      </c>
      <c r="B101" s="38" t="s">
        <v>768</v>
      </c>
      <c r="C101" s="37" t="s">
        <v>55</v>
      </c>
      <c r="D101" s="37" t="s">
        <v>767</v>
      </c>
      <c r="E101" s="162" t="s">
        <v>564</v>
      </c>
      <c r="F101" s="162"/>
      <c r="G101" s="36" t="s">
        <v>504</v>
      </c>
      <c r="H101" s="35">
        <v>8.0999999999999996E-3</v>
      </c>
      <c r="I101" s="34">
        <v>26.68</v>
      </c>
      <c r="J101" s="34">
        <v>0.21</v>
      </c>
    </row>
    <row r="102" spans="1:10" ht="24" customHeight="1" x14ac:dyDescent="0.25">
      <c r="A102" s="37" t="s">
        <v>565</v>
      </c>
      <c r="B102" s="38" t="s">
        <v>506</v>
      </c>
      <c r="C102" s="37" t="s">
        <v>55</v>
      </c>
      <c r="D102" s="37" t="s">
        <v>505</v>
      </c>
      <c r="E102" s="162" t="s">
        <v>564</v>
      </c>
      <c r="F102" s="162"/>
      <c r="G102" s="36" t="s">
        <v>504</v>
      </c>
      <c r="H102" s="35">
        <v>2.3E-2</v>
      </c>
      <c r="I102" s="34">
        <v>20.32</v>
      </c>
      <c r="J102" s="34">
        <v>0.46</v>
      </c>
    </row>
    <row r="103" spans="1:10" x14ac:dyDescent="0.25">
      <c r="A103" s="28"/>
      <c r="B103" s="28"/>
      <c r="C103" s="28"/>
      <c r="D103" s="28"/>
      <c r="E103" s="28" t="s">
        <v>558</v>
      </c>
      <c r="F103" s="27">
        <v>0.51</v>
      </c>
      <c r="G103" s="28" t="s">
        <v>557</v>
      </c>
      <c r="H103" s="27">
        <v>0</v>
      </c>
      <c r="I103" s="28" t="s">
        <v>556</v>
      </c>
      <c r="J103" s="27">
        <v>0.51</v>
      </c>
    </row>
    <row r="104" spans="1:10" x14ac:dyDescent="0.25">
      <c r="A104" s="28"/>
      <c r="B104" s="28"/>
      <c r="C104" s="28"/>
      <c r="D104" s="28"/>
      <c r="E104" s="28" t="s">
        <v>555</v>
      </c>
      <c r="F104" s="27">
        <v>0.13</v>
      </c>
      <c r="G104" s="28"/>
      <c r="H104" s="163" t="s">
        <v>554</v>
      </c>
      <c r="I104" s="163"/>
      <c r="J104" s="27">
        <v>0.8</v>
      </c>
    </row>
    <row r="105" spans="1:10" ht="49.95" customHeight="1" thickBot="1" x14ac:dyDescent="0.3">
      <c r="A105" s="3"/>
      <c r="B105" s="3"/>
      <c r="C105" s="3"/>
      <c r="D105" s="3"/>
      <c r="E105" s="3"/>
      <c r="F105" s="3"/>
      <c r="G105" s="3" t="s">
        <v>553</v>
      </c>
      <c r="H105" s="26">
        <v>1616.3</v>
      </c>
      <c r="I105" s="3" t="s">
        <v>552</v>
      </c>
      <c r="J105" s="4">
        <v>1293.04</v>
      </c>
    </row>
    <row r="106" spans="1:10" ht="1.05" customHeight="1" thickTop="1" x14ac:dyDescent="0.25">
      <c r="A106" s="25"/>
      <c r="B106" s="25"/>
      <c r="C106" s="25"/>
      <c r="D106" s="25"/>
      <c r="E106" s="25"/>
      <c r="F106" s="25"/>
      <c r="G106" s="25"/>
      <c r="H106" s="25"/>
      <c r="I106" s="25"/>
      <c r="J106" s="25"/>
    </row>
    <row r="107" spans="1:10" ht="18" customHeight="1" x14ac:dyDescent="0.25">
      <c r="A107" s="23" t="s">
        <v>513</v>
      </c>
      <c r="B107" s="21" t="s">
        <v>549</v>
      </c>
      <c r="C107" s="23" t="s">
        <v>548</v>
      </c>
      <c r="D107" s="23" t="s">
        <v>10</v>
      </c>
      <c r="E107" s="155" t="s">
        <v>567</v>
      </c>
      <c r="F107" s="155"/>
      <c r="G107" s="22" t="s">
        <v>547</v>
      </c>
      <c r="H107" s="21" t="s">
        <v>546</v>
      </c>
      <c r="I107" s="21" t="s">
        <v>545</v>
      </c>
      <c r="J107" s="21" t="s">
        <v>11</v>
      </c>
    </row>
    <row r="108" spans="1:10" ht="25.95" customHeight="1" x14ac:dyDescent="0.25">
      <c r="A108" s="11" t="s">
        <v>566</v>
      </c>
      <c r="B108" s="9" t="s">
        <v>512</v>
      </c>
      <c r="C108" s="11" t="s">
        <v>55</v>
      </c>
      <c r="D108" s="11" t="s">
        <v>511</v>
      </c>
      <c r="E108" s="161" t="s">
        <v>1089</v>
      </c>
      <c r="F108" s="161"/>
      <c r="G108" s="10" t="s">
        <v>53</v>
      </c>
      <c r="H108" s="39">
        <v>1</v>
      </c>
      <c r="I108" s="8">
        <v>7.24</v>
      </c>
      <c r="J108" s="8">
        <v>7.24</v>
      </c>
    </row>
    <row r="109" spans="1:10" ht="24" customHeight="1" x14ac:dyDescent="0.25">
      <c r="A109" s="37" t="s">
        <v>565</v>
      </c>
      <c r="B109" s="38" t="s">
        <v>506</v>
      </c>
      <c r="C109" s="37" t="s">
        <v>55</v>
      </c>
      <c r="D109" s="37" t="s">
        <v>505</v>
      </c>
      <c r="E109" s="162" t="s">
        <v>564</v>
      </c>
      <c r="F109" s="162"/>
      <c r="G109" s="36" t="s">
        <v>504</v>
      </c>
      <c r="H109" s="35">
        <v>0.2487</v>
      </c>
      <c r="I109" s="34">
        <v>20.32</v>
      </c>
      <c r="J109" s="34">
        <v>5.05</v>
      </c>
    </row>
    <row r="110" spans="1:10" ht="24" customHeight="1" x14ac:dyDescent="0.25">
      <c r="A110" s="37" t="s">
        <v>565</v>
      </c>
      <c r="B110" s="38" t="s">
        <v>955</v>
      </c>
      <c r="C110" s="37" t="s">
        <v>55</v>
      </c>
      <c r="D110" s="37" t="s">
        <v>954</v>
      </c>
      <c r="E110" s="162" t="s">
        <v>564</v>
      </c>
      <c r="F110" s="162"/>
      <c r="G110" s="36" t="s">
        <v>504</v>
      </c>
      <c r="H110" s="35">
        <v>8.7900000000000006E-2</v>
      </c>
      <c r="I110" s="34">
        <v>25</v>
      </c>
      <c r="J110" s="34">
        <v>2.19</v>
      </c>
    </row>
    <row r="111" spans="1:10" x14ac:dyDescent="0.25">
      <c r="A111" s="28"/>
      <c r="B111" s="28"/>
      <c r="C111" s="28"/>
      <c r="D111" s="28"/>
      <c r="E111" s="28" t="s">
        <v>558</v>
      </c>
      <c r="F111" s="27">
        <v>5.48</v>
      </c>
      <c r="G111" s="28" t="s">
        <v>557</v>
      </c>
      <c r="H111" s="27">
        <v>0</v>
      </c>
      <c r="I111" s="28" t="s">
        <v>556</v>
      </c>
      <c r="J111" s="27">
        <v>5.48</v>
      </c>
    </row>
    <row r="112" spans="1:10" x14ac:dyDescent="0.25">
      <c r="A112" s="28"/>
      <c r="B112" s="28"/>
      <c r="C112" s="28"/>
      <c r="D112" s="28"/>
      <c r="E112" s="28" t="s">
        <v>555</v>
      </c>
      <c r="F112" s="27">
        <v>1.47</v>
      </c>
      <c r="G112" s="28"/>
      <c r="H112" s="163" t="s">
        <v>554</v>
      </c>
      <c r="I112" s="163"/>
      <c r="J112" s="27">
        <v>8.7100000000000009</v>
      </c>
    </row>
    <row r="113" spans="1:10" ht="49.95" customHeight="1" thickBot="1" x14ac:dyDescent="0.3">
      <c r="A113" s="3"/>
      <c r="B113" s="3"/>
      <c r="C113" s="3"/>
      <c r="D113" s="3"/>
      <c r="E113" s="3"/>
      <c r="F113" s="3"/>
      <c r="G113" s="3" t="s">
        <v>553</v>
      </c>
      <c r="H113" s="26">
        <v>467.45</v>
      </c>
      <c r="I113" s="3" t="s">
        <v>552</v>
      </c>
      <c r="J113" s="4">
        <v>4071.48</v>
      </c>
    </row>
    <row r="114" spans="1:10" ht="1.05" customHeight="1" thickTop="1" x14ac:dyDescent="0.25">
      <c r="A114" s="25"/>
      <c r="B114" s="25"/>
      <c r="C114" s="25"/>
      <c r="D114" s="25"/>
      <c r="E114" s="25"/>
      <c r="F114" s="25"/>
      <c r="G114" s="25"/>
      <c r="H114" s="25"/>
      <c r="I114" s="25"/>
      <c r="J114" s="25"/>
    </row>
    <row r="115" spans="1:10" ht="18" customHeight="1" x14ac:dyDescent="0.25">
      <c r="A115" s="23" t="s">
        <v>510</v>
      </c>
      <c r="B115" s="21" t="s">
        <v>549</v>
      </c>
      <c r="C115" s="23" t="s">
        <v>548</v>
      </c>
      <c r="D115" s="23" t="s">
        <v>10</v>
      </c>
      <c r="E115" s="155" t="s">
        <v>567</v>
      </c>
      <c r="F115" s="155"/>
      <c r="G115" s="22" t="s">
        <v>547</v>
      </c>
      <c r="H115" s="21" t="s">
        <v>546</v>
      </c>
      <c r="I115" s="21" t="s">
        <v>545</v>
      </c>
      <c r="J115" s="21" t="s">
        <v>11</v>
      </c>
    </row>
    <row r="116" spans="1:10" ht="25.95" customHeight="1" x14ac:dyDescent="0.25">
      <c r="A116" s="11" t="s">
        <v>566</v>
      </c>
      <c r="B116" s="9" t="s">
        <v>509</v>
      </c>
      <c r="C116" s="11" t="s">
        <v>55</v>
      </c>
      <c r="D116" s="11" t="s">
        <v>508</v>
      </c>
      <c r="E116" s="161" t="s">
        <v>1089</v>
      </c>
      <c r="F116" s="161"/>
      <c r="G116" s="10" t="s">
        <v>53</v>
      </c>
      <c r="H116" s="39">
        <v>1</v>
      </c>
      <c r="I116" s="8">
        <v>23.31</v>
      </c>
      <c r="J116" s="8">
        <v>23.31</v>
      </c>
    </row>
    <row r="117" spans="1:10" ht="24" customHeight="1" x14ac:dyDescent="0.25">
      <c r="A117" s="37" t="s">
        <v>565</v>
      </c>
      <c r="B117" s="38" t="s">
        <v>622</v>
      </c>
      <c r="C117" s="37" t="s">
        <v>55</v>
      </c>
      <c r="D117" s="37" t="s">
        <v>621</v>
      </c>
      <c r="E117" s="162" t="s">
        <v>564</v>
      </c>
      <c r="F117" s="162"/>
      <c r="G117" s="36" t="s">
        <v>504</v>
      </c>
      <c r="H117" s="35">
        <v>0.28070000000000001</v>
      </c>
      <c r="I117" s="34">
        <v>25.62</v>
      </c>
      <c r="J117" s="34">
        <v>7.19</v>
      </c>
    </row>
    <row r="118" spans="1:10" ht="24" customHeight="1" x14ac:dyDescent="0.25">
      <c r="A118" s="37" t="s">
        <v>565</v>
      </c>
      <c r="B118" s="38" t="s">
        <v>506</v>
      </c>
      <c r="C118" s="37" t="s">
        <v>55</v>
      </c>
      <c r="D118" s="37" t="s">
        <v>505</v>
      </c>
      <c r="E118" s="162" t="s">
        <v>564</v>
      </c>
      <c r="F118" s="162"/>
      <c r="G118" s="36" t="s">
        <v>504</v>
      </c>
      <c r="H118" s="35">
        <v>0.79359999999999997</v>
      </c>
      <c r="I118" s="34">
        <v>20.32</v>
      </c>
      <c r="J118" s="34">
        <v>16.12</v>
      </c>
    </row>
    <row r="119" spans="1:10" x14ac:dyDescent="0.25">
      <c r="A119" s="28"/>
      <c r="B119" s="28"/>
      <c r="C119" s="28"/>
      <c r="D119" s="28"/>
      <c r="E119" s="28" t="s">
        <v>558</v>
      </c>
      <c r="F119" s="27">
        <v>17.649999999999999</v>
      </c>
      <c r="G119" s="28" t="s">
        <v>557</v>
      </c>
      <c r="H119" s="27">
        <v>0</v>
      </c>
      <c r="I119" s="28" t="s">
        <v>556</v>
      </c>
      <c r="J119" s="27">
        <v>17.649999999999999</v>
      </c>
    </row>
    <row r="120" spans="1:10" x14ac:dyDescent="0.25">
      <c r="A120" s="28"/>
      <c r="B120" s="28"/>
      <c r="C120" s="28"/>
      <c r="D120" s="28"/>
      <c r="E120" s="28" t="s">
        <v>555</v>
      </c>
      <c r="F120" s="27">
        <v>4.74</v>
      </c>
      <c r="G120" s="28"/>
      <c r="H120" s="163" t="s">
        <v>554</v>
      </c>
      <c r="I120" s="163"/>
      <c r="J120" s="27">
        <v>28.05</v>
      </c>
    </row>
    <row r="121" spans="1:10" ht="49.95" customHeight="1" thickBot="1" x14ac:dyDescent="0.3">
      <c r="A121" s="3"/>
      <c r="B121" s="3"/>
      <c r="C121" s="3"/>
      <c r="D121" s="3"/>
      <c r="E121" s="3"/>
      <c r="F121" s="3"/>
      <c r="G121" s="3" t="s">
        <v>553</v>
      </c>
      <c r="H121" s="26">
        <v>46</v>
      </c>
      <c r="I121" s="3" t="s">
        <v>552</v>
      </c>
      <c r="J121" s="4">
        <v>1290.3</v>
      </c>
    </row>
    <row r="122" spans="1:10" ht="1.05" customHeight="1" thickTop="1" x14ac:dyDescent="0.25">
      <c r="A122" s="25"/>
      <c r="B122" s="25"/>
      <c r="C122" s="25"/>
      <c r="D122" s="25"/>
      <c r="E122" s="25"/>
      <c r="F122" s="25"/>
      <c r="G122" s="25"/>
      <c r="H122" s="25"/>
      <c r="I122" s="25"/>
      <c r="J122" s="25"/>
    </row>
    <row r="123" spans="1:10" ht="18" customHeight="1" x14ac:dyDescent="0.25">
      <c r="A123" s="23" t="s">
        <v>507</v>
      </c>
      <c r="B123" s="21" t="s">
        <v>549</v>
      </c>
      <c r="C123" s="23" t="s">
        <v>548</v>
      </c>
      <c r="D123" s="23" t="s">
        <v>10</v>
      </c>
      <c r="E123" s="155" t="s">
        <v>567</v>
      </c>
      <c r="F123" s="155"/>
      <c r="G123" s="22" t="s">
        <v>547</v>
      </c>
      <c r="H123" s="21" t="s">
        <v>546</v>
      </c>
      <c r="I123" s="21" t="s">
        <v>545</v>
      </c>
      <c r="J123" s="21" t="s">
        <v>11</v>
      </c>
    </row>
    <row r="124" spans="1:10" ht="24" customHeight="1" x14ac:dyDescent="0.25">
      <c r="A124" s="11" t="s">
        <v>566</v>
      </c>
      <c r="B124" s="9" t="s">
        <v>506</v>
      </c>
      <c r="C124" s="11" t="s">
        <v>55</v>
      </c>
      <c r="D124" s="11" t="s">
        <v>505</v>
      </c>
      <c r="E124" s="161" t="s">
        <v>564</v>
      </c>
      <c r="F124" s="161"/>
      <c r="G124" s="10" t="s">
        <v>504</v>
      </c>
      <c r="H124" s="39">
        <v>1</v>
      </c>
      <c r="I124" s="8">
        <v>20.32</v>
      </c>
      <c r="J124" s="8">
        <v>20.32</v>
      </c>
    </row>
    <row r="125" spans="1:10" ht="25.95" customHeight="1" x14ac:dyDescent="0.25">
      <c r="A125" s="37" t="s">
        <v>565</v>
      </c>
      <c r="B125" s="38" t="s">
        <v>1121</v>
      </c>
      <c r="C125" s="37" t="s">
        <v>55</v>
      </c>
      <c r="D125" s="37" t="s">
        <v>1120</v>
      </c>
      <c r="E125" s="162" t="s">
        <v>564</v>
      </c>
      <c r="F125" s="162"/>
      <c r="G125" s="36" t="s">
        <v>504</v>
      </c>
      <c r="H125" s="35">
        <v>1</v>
      </c>
      <c r="I125" s="34">
        <v>0.35</v>
      </c>
      <c r="J125" s="34">
        <v>0.35</v>
      </c>
    </row>
    <row r="126" spans="1:10" ht="24" customHeight="1" x14ac:dyDescent="0.25">
      <c r="A126" s="32" t="s">
        <v>563</v>
      </c>
      <c r="B126" s="33" t="s">
        <v>1119</v>
      </c>
      <c r="C126" s="32" t="s">
        <v>55</v>
      </c>
      <c r="D126" s="32" t="s">
        <v>1118</v>
      </c>
      <c r="E126" s="160" t="s">
        <v>1117</v>
      </c>
      <c r="F126" s="160"/>
      <c r="G126" s="31" t="s">
        <v>504</v>
      </c>
      <c r="H126" s="30">
        <v>1</v>
      </c>
      <c r="I126" s="29">
        <v>14.74</v>
      </c>
      <c r="J126" s="29">
        <v>14.74</v>
      </c>
    </row>
    <row r="127" spans="1:10" ht="25.95" customHeight="1" x14ac:dyDescent="0.25">
      <c r="A127" s="32" t="s">
        <v>563</v>
      </c>
      <c r="B127" s="33" t="s">
        <v>1116</v>
      </c>
      <c r="C127" s="32" t="s">
        <v>55</v>
      </c>
      <c r="D127" s="32" t="s">
        <v>1115</v>
      </c>
      <c r="E127" s="160" t="s">
        <v>1109</v>
      </c>
      <c r="F127" s="160"/>
      <c r="G127" s="31" t="s">
        <v>504</v>
      </c>
      <c r="H127" s="30">
        <v>1</v>
      </c>
      <c r="I127" s="29">
        <v>1.0900000000000001</v>
      </c>
      <c r="J127" s="29">
        <v>1.0900000000000001</v>
      </c>
    </row>
    <row r="128" spans="1:10" ht="25.95" customHeight="1" x14ac:dyDescent="0.25">
      <c r="A128" s="32" t="s">
        <v>563</v>
      </c>
      <c r="B128" s="33" t="s">
        <v>1114</v>
      </c>
      <c r="C128" s="32" t="s">
        <v>55</v>
      </c>
      <c r="D128" s="32" t="s">
        <v>1113</v>
      </c>
      <c r="E128" s="160" t="s">
        <v>1112</v>
      </c>
      <c r="F128" s="160"/>
      <c r="G128" s="31" t="s">
        <v>504</v>
      </c>
      <c r="H128" s="30">
        <v>1</v>
      </c>
      <c r="I128" s="29">
        <v>0.82</v>
      </c>
      <c r="J128" s="29">
        <v>0.82</v>
      </c>
    </row>
    <row r="129" spans="1:10" ht="25.95" customHeight="1" x14ac:dyDescent="0.25">
      <c r="A129" s="32" t="s">
        <v>563</v>
      </c>
      <c r="B129" s="33" t="s">
        <v>1111</v>
      </c>
      <c r="C129" s="32" t="s">
        <v>55</v>
      </c>
      <c r="D129" s="32" t="s">
        <v>1110</v>
      </c>
      <c r="E129" s="160" t="s">
        <v>1109</v>
      </c>
      <c r="F129" s="160"/>
      <c r="G129" s="31" t="s">
        <v>504</v>
      </c>
      <c r="H129" s="30">
        <v>1</v>
      </c>
      <c r="I129" s="29">
        <v>1.34</v>
      </c>
      <c r="J129" s="29">
        <v>1.34</v>
      </c>
    </row>
    <row r="130" spans="1:10" ht="25.95" customHeight="1" x14ac:dyDescent="0.25">
      <c r="A130" s="32" t="s">
        <v>563</v>
      </c>
      <c r="B130" s="33" t="s">
        <v>1108</v>
      </c>
      <c r="C130" s="32" t="s">
        <v>55</v>
      </c>
      <c r="D130" s="32" t="s">
        <v>1107</v>
      </c>
      <c r="E130" s="160" t="s">
        <v>1106</v>
      </c>
      <c r="F130" s="160"/>
      <c r="G130" s="31" t="s">
        <v>504</v>
      </c>
      <c r="H130" s="30">
        <v>1</v>
      </c>
      <c r="I130" s="29">
        <v>0.04</v>
      </c>
      <c r="J130" s="29">
        <v>0.04</v>
      </c>
    </row>
    <row r="131" spans="1:10" ht="25.95" customHeight="1" x14ac:dyDescent="0.25">
      <c r="A131" s="32" t="s">
        <v>563</v>
      </c>
      <c r="B131" s="33" t="s">
        <v>1105</v>
      </c>
      <c r="C131" s="32" t="s">
        <v>55</v>
      </c>
      <c r="D131" s="32" t="s">
        <v>1104</v>
      </c>
      <c r="E131" s="160" t="s">
        <v>1061</v>
      </c>
      <c r="F131" s="160"/>
      <c r="G131" s="31" t="s">
        <v>504</v>
      </c>
      <c r="H131" s="30">
        <v>1</v>
      </c>
      <c r="I131" s="29">
        <v>0.61</v>
      </c>
      <c r="J131" s="29">
        <v>0.61</v>
      </c>
    </row>
    <row r="132" spans="1:10" ht="25.95" customHeight="1" x14ac:dyDescent="0.25">
      <c r="A132" s="32" t="s">
        <v>563</v>
      </c>
      <c r="B132" s="33" t="s">
        <v>1103</v>
      </c>
      <c r="C132" s="32" t="s">
        <v>55</v>
      </c>
      <c r="D132" s="32" t="s">
        <v>1102</v>
      </c>
      <c r="E132" s="160" t="s">
        <v>1061</v>
      </c>
      <c r="F132" s="160"/>
      <c r="G132" s="31" t="s">
        <v>504</v>
      </c>
      <c r="H132" s="30">
        <v>1</v>
      </c>
      <c r="I132" s="29">
        <v>1.33</v>
      </c>
      <c r="J132" s="29">
        <v>1.33</v>
      </c>
    </row>
    <row r="133" spans="1:10" x14ac:dyDescent="0.25">
      <c r="A133" s="28"/>
      <c r="B133" s="28"/>
      <c r="C133" s="28"/>
      <c r="D133" s="28"/>
      <c r="E133" s="28" t="s">
        <v>558</v>
      </c>
      <c r="F133" s="27">
        <v>15.09</v>
      </c>
      <c r="G133" s="28" t="s">
        <v>557</v>
      </c>
      <c r="H133" s="27">
        <v>0</v>
      </c>
      <c r="I133" s="28" t="s">
        <v>556</v>
      </c>
      <c r="J133" s="27">
        <v>15.09</v>
      </c>
    </row>
    <row r="134" spans="1:10" x14ac:dyDescent="0.25">
      <c r="A134" s="28"/>
      <c r="B134" s="28"/>
      <c r="C134" s="28"/>
      <c r="D134" s="28"/>
      <c r="E134" s="28" t="s">
        <v>555</v>
      </c>
      <c r="F134" s="27">
        <v>4.13</v>
      </c>
      <c r="G134" s="28"/>
      <c r="H134" s="163" t="s">
        <v>554</v>
      </c>
      <c r="I134" s="163"/>
      <c r="J134" s="27">
        <v>24.45</v>
      </c>
    </row>
    <row r="135" spans="1:10" ht="49.95" customHeight="1" thickBot="1" x14ac:dyDescent="0.3">
      <c r="A135" s="3"/>
      <c r="B135" s="3"/>
      <c r="C135" s="3"/>
      <c r="D135" s="3"/>
      <c r="E135" s="3"/>
      <c r="F135" s="3"/>
      <c r="G135" s="3" t="s">
        <v>553</v>
      </c>
      <c r="H135" s="26">
        <v>4</v>
      </c>
      <c r="I135" s="3" t="s">
        <v>552</v>
      </c>
      <c r="J135" s="4">
        <v>97.8</v>
      </c>
    </row>
    <row r="136" spans="1:10" ht="1.05" customHeight="1" thickTop="1" x14ac:dyDescent="0.25">
      <c r="A136" s="25"/>
      <c r="B136" s="25"/>
      <c r="C136" s="25"/>
      <c r="D136" s="25"/>
      <c r="E136" s="25"/>
      <c r="F136" s="25"/>
      <c r="G136" s="25"/>
      <c r="H136" s="25"/>
      <c r="I136" s="25"/>
      <c r="J136" s="25"/>
    </row>
    <row r="137" spans="1:10" ht="18" customHeight="1" x14ac:dyDescent="0.25">
      <c r="A137" s="23" t="s">
        <v>503</v>
      </c>
      <c r="B137" s="21" t="s">
        <v>549</v>
      </c>
      <c r="C137" s="23" t="s">
        <v>548</v>
      </c>
      <c r="D137" s="23" t="s">
        <v>10</v>
      </c>
      <c r="E137" s="155" t="s">
        <v>567</v>
      </c>
      <c r="F137" s="155"/>
      <c r="G137" s="22" t="s">
        <v>547</v>
      </c>
      <c r="H137" s="21" t="s">
        <v>546</v>
      </c>
      <c r="I137" s="21" t="s">
        <v>545</v>
      </c>
      <c r="J137" s="21" t="s">
        <v>11</v>
      </c>
    </row>
    <row r="138" spans="1:10" ht="39" customHeight="1" x14ac:dyDescent="0.25">
      <c r="A138" s="11" t="s">
        <v>566</v>
      </c>
      <c r="B138" s="9" t="s">
        <v>502</v>
      </c>
      <c r="C138" s="11" t="s">
        <v>55</v>
      </c>
      <c r="D138" s="11" t="s">
        <v>501</v>
      </c>
      <c r="E138" s="161" t="s">
        <v>668</v>
      </c>
      <c r="F138" s="161"/>
      <c r="G138" s="10" t="s">
        <v>53</v>
      </c>
      <c r="H138" s="39">
        <v>1</v>
      </c>
      <c r="I138" s="8">
        <v>193.97</v>
      </c>
      <c r="J138" s="8">
        <v>193.97</v>
      </c>
    </row>
    <row r="139" spans="1:10" ht="39" customHeight="1" x14ac:dyDescent="0.25">
      <c r="A139" s="37" t="s">
        <v>565</v>
      </c>
      <c r="B139" s="38" t="s">
        <v>1101</v>
      </c>
      <c r="C139" s="37" t="s">
        <v>55</v>
      </c>
      <c r="D139" s="37" t="s">
        <v>1100</v>
      </c>
      <c r="E139" s="162" t="s">
        <v>668</v>
      </c>
      <c r="F139" s="162"/>
      <c r="G139" s="36" t="s">
        <v>347</v>
      </c>
      <c r="H139" s="35">
        <v>0.1</v>
      </c>
      <c r="I139" s="34">
        <v>250.03</v>
      </c>
      <c r="J139" s="34">
        <v>25</v>
      </c>
    </row>
    <row r="140" spans="1:10" ht="39" customHeight="1" x14ac:dyDescent="0.25">
      <c r="A140" s="37" t="s">
        <v>565</v>
      </c>
      <c r="B140" s="38" t="s">
        <v>1099</v>
      </c>
      <c r="C140" s="37" t="s">
        <v>55</v>
      </c>
      <c r="D140" s="37" t="s">
        <v>1098</v>
      </c>
      <c r="E140" s="162" t="s">
        <v>668</v>
      </c>
      <c r="F140" s="162"/>
      <c r="G140" s="36" t="s">
        <v>53</v>
      </c>
      <c r="H140" s="35">
        <v>1</v>
      </c>
      <c r="I140" s="34">
        <v>3.14</v>
      </c>
      <c r="J140" s="34">
        <v>3.14</v>
      </c>
    </row>
    <row r="141" spans="1:10" ht="39" customHeight="1" x14ac:dyDescent="0.25">
      <c r="A141" s="37" t="s">
        <v>565</v>
      </c>
      <c r="B141" s="38" t="s">
        <v>1097</v>
      </c>
      <c r="C141" s="37" t="s">
        <v>55</v>
      </c>
      <c r="D141" s="37" t="s">
        <v>1096</v>
      </c>
      <c r="E141" s="162" t="s">
        <v>668</v>
      </c>
      <c r="F141" s="162"/>
      <c r="G141" s="36" t="s">
        <v>53</v>
      </c>
      <c r="H141" s="35">
        <v>0.08</v>
      </c>
      <c r="I141" s="34">
        <v>120.94</v>
      </c>
      <c r="J141" s="34">
        <v>9.67</v>
      </c>
    </row>
    <row r="142" spans="1:10" ht="39" customHeight="1" x14ac:dyDescent="0.25">
      <c r="A142" s="37" t="s">
        <v>565</v>
      </c>
      <c r="B142" s="38" t="s">
        <v>1095</v>
      </c>
      <c r="C142" s="37" t="s">
        <v>55</v>
      </c>
      <c r="D142" s="37" t="s">
        <v>1094</v>
      </c>
      <c r="E142" s="162" t="s">
        <v>668</v>
      </c>
      <c r="F142" s="162"/>
      <c r="G142" s="36" t="s">
        <v>53</v>
      </c>
      <c r="H142" s="35">
        <v>1</v>
      </c>
      <c r="I142" s="34">
        <v>3.1</v>
      </c>
      <c r="J142" s="34">
        <v>3.1</v>
      </c>
    </row>
    <row r="143" spans="1:10" ht="39" customHeight="1" x14ac:dyDescent="0.25">
      <c r="A143" s="37" t="s">
        <v>565</v>
      </c>
      <c r="B143" s="38" t="s">
        <v>1093</v>
      </c>
      <c r="C143" s="37" t="s">
        <v>55</v>
      </c>
      <c r="D143" s="37" t="s">
        <v>1092</v>
      </c>
      <c r="E143" s="162" t="s">
        <v>668</v>
      </c>
      <c r="F143" s="162"/>
      <c r="G143" s="36" t="s">
        <v>443</v>
      </c>
      <c r="H143" s="35">
        <v>3.6</v>
      </c>
      <c r="I143" s="34">
        <v>18.75</v>
      </c>
      <c r="J143" s="34">
        <v>67.5</v>
      </c>
    </row>
    <row r="144" spans="1:10" ht="39" customHeight="1" x14ac:dyDescent="0.25">
      <c r="A144" s="37" t="s">
        <v>565</v>
      </c>
      <c r="B144" s="38" t="s">
        <v>1091</v>
      </c>
      <c r="C144" s="37" t="s">
        <v>55</v>
      </c>
      <c r="D144" s="37" t="s">
        <v>1090</v>
      </c>
      <c r="E144" s="162" t="s">
        <v>668</v>
      </c>
      <c r="F144" s="162"/>
      <c r="G144" s="36" t="s">
        <v>347</v>
      </c>
      <c r="H144" s="35">
        <v>0.1</v>
      </c>
      <c r="I144" s="34">
        <v>855.66</v>
      </c>
      <c r="J144" s="34">
        <v>85.56</v>
      </c>
    </row>
    <row r="145" spans="1:10" x14ac:dyDescent="0.25">
      <c r="A145" s="28"/>
      <c r="B145" s="28"/>
      <c r="C145" s="28"/>
      <c r="D145" s="28"/>
      <c r="E145" s="28" t="s">
        <v>558</v>
      </c>
      <c r="F145" s="27">
        <v>17.16</v>
      </c>
      <c r="G145" s="28" t="s">
        <v>557</v>
      </c>
      <c r="H145" s="27">
        <v>0</v>
      </c>
      <c r="I145" s="28" t="s">
        <v>556</v>
      </c>
      <c r="J145" s="27">
        <v>17.16</v>
      </c>
    </row>
    <row r="146" spans="1:10" x14ac:dyDescent="0.25">
      <c r="A146" s="28"/>
      <c r="B146" s="28"/>
      <c r="C146" s="28"/>
      <c r="D146" s="28"/>
      <c r="E146" s="28" t="s">
        <v>555</v>
      </c>
      <c r="F146" s="27">
        <v>39.47</v>
      </c>
      <c r="G146" s="28"/>
      <c r="H146" s="163" t="s">
        <v>554</v>
      </c>
      <c r="I146" s="163"/>
      <c r="J146" s="27">
        <v>233.44</v>
      </c>
    </row>
    <row r="147" spans="1:10" ht="49.95" customHeight="1" thickBot="1" x14ac:dyDescent="0.3">
      <c r="A147" s="3"/>
      <c r="B147" s="3"/>
      <c r="C147" s="3"/>
      <c r="D147" s="3"/>
      <c r="E147" s="3"/>
      <c r="F147" s="3"/>
      <c r="G147" s="3" t="s">
        <v>553</v>
      </c>
      <c r="H147" s="26">
        <v>3.94</v>
      </c>
      <c r="I147" s="3" t="s">
        <v>552</v>
      </c>
      <c r="J147" s="4">
        <v>919.75</v>
      </c>
    </row>
    <row r="148" spans="1:10" ht="1.05" customHeight="1" thickTop="1" x14ac:dyDescent="0.25">
      <c r="A148" s="25"/>
      <c r="B148" s="25"/>
      <c r="C148" s="25"/>
      <c r="D148" s="25"/>
      <c r="E148" s="25"/>
      <c r="F148" s="25"/>
      <c r="G148" s="25"/>
      <c r="H148" s="25"/>
      <c r="I148" s="25"/>
      <c r="J148" s="25"/>
    </row>
    <row r="149" spans="1:10" ht="18" customHeight="1" x14ac:dyDescent="0.25">
      <c r="A149" s="23" t="s">
        <v>500</v>
      </c>
      <c r="B149" s="21" t="s">
        <v>549</v>
      </c>
      <c r="C149" s="23" t="s">
        <v>548</v>
      </c>
      <c r="D149" s="23" t="s">
        <v>10</v>
      </c>
      <c r="E149" s="155" t="s">
        <v>567</v>
      </c>
      <c r="F149" s="155"/>
      <c r="G149" s="22" t="s">
        <v>547</v>
      </c>
      <c r="H149" s="21" t="s">
        <v>546</v>
      </c>
      <c r="I149" s="21" t="s">
        <v>545</v>
      </c>
      <c r="J149" s="21" t="s">
        <v>11</v>
      </c>
    </row>
    <row r="150" spans="1:10" ht="25.95" customHeight="1" x14ac:dyDescent="0.25">
      <c r="A150" s="11" t="s">
        <v>566</v>
      </c>
      <c r="B150" s="9" t="s">
        <v>499</v>
      </c>
      <c r="C150" s="11" t="s">
        <v>55</v>
      </c>
      <c r="D150" s="11" t="s">
        <v>498</v>
      </c>
      <c r="E150" s="161" t="s">
        <v>1089</v>
      </c>
      <c r="F150" s="161"/>
      <c r="G150" s="10" t="s">
        <v>61</v>
      </c>
      <c r="H150" s="39">
        <v>1</v>
      </c>
      <c r="I150" s="8">
        <v>8.75</v>
      </c>
      <c r="J150" s="8">
        <v>8.75</v>
      </c>
    </row>
    <row r="151" spans="1:10" ht="25.95" customHeight="1" x14ac:dyDescent="0.25">
      <c r="A151" s="37" t="s">
        <v>565</v>
      </c>
      <c r="B151" s="38" t="s">
        <v>587</v>
      </c>
      <c r="C151" s="37" t="s">
        <v>55</v>
      </c>
      <c r="D151" s="37" t="s">
        <v>586</v>
      </c>
      <c r="E151" s="162" t="s">
        <v>564</v>
      </c>
      <c r="F151" s="162"/>
      <c r="G151" s="36" t="s">
        <v>504</v>
      </c>
      <c r="H151" s="35">
        <v>0.1056</v>
      </c>
      <c r="I151" s="34">
        <v>25.55</v>
      </c>
      <c r="J151" s="34">
        <v>2.69</v>
      </c>
    </row>
    <row r="152" spans="1:10" ht="24" customHeight="1" x14ac:dyDescent="0.25">
      <c r="A152" s="37" t="s">
        <v>565</v>
      </c>
      <c r="B152" s="38" t="s">
        <v>506</v>
      </c>
      <c r="C152" s="37" t="s">
        <v>55</v>
      </c>
      <c r="D152" s="37" t="s">
        <v>505</v>
      </c>
      <c r="E152" s="162" t="s">
        <v>564</v>
      </c>
      <c r="F152" s="162"/>
      <c r="G152" s="36" t="s">
        <v>504</v>
      </c>
      <c r="H152" s="35">
        <v>0.29859999999999998</v>
      </c>
      <c r="I152" s="34">
        <v>20.32</v>
      </c>
      <c r="J152" s="34">
        <v>6.06</v>
      </c>
    </row>
    <row r="153" spans="1:10" x14ac:dyDescent="0.25">
      <c r="A153" s="28"/>
      <c r="B153" s="28"/>
      <c r="C153" s="28"/>
      <c r="D153" s="28"/>
      <c r="E153" s="28" t="s">
        <v>558</v>
      </c>
      <c r="F153" s="27">
        <v>6.7</v>
      </c>
      <c r="G153" s="28" t="s">
        <v>557</v>
      </c>
      <c r="H153" s="27">
        <v>0</v>
      </c>
      <c r="I153" s="28" t="s">
        <v>556</v>
      </c>
      <c r="J153" s="27">
        <v>6.7</v>
      </c>
    </row>
    <row r="154" spans="1:10" x14ac:dyDescent="0.25">
      <c r="A154" s="28"/>
      <c r="B154" s="28"/>
      <c r="C154" s="28"/>
      <c r="D154" s="28"/>
      <c r="E154" s="28" t="s">
        <v>555</v>
      </c>
      <c r="F154" s="27">
        <v>1.78</v>
      </c>
      <c r="G154" s="28"/>
      <c r="H154" s="163" t="s">
        <v>554</v>
      </c>
      <c r="I154" s="163"/>
      <c r="J154" s="27">
        <v>10.53</v>
      </c>
    </row>
    <row r="155" spans="1:10" ht="49.95" customHeight="1" thickBot="1" x14ac:dyDescent="0.3">
      <c r="A155" s="3"/>
      <c r="B155" s="3"/>
      <c r="C155" s="3"/>
      <c r="D155" s="3"/>
      <c r="E155" s="3"/>
      <c r="F155" s="3"/>
      <c r="G155" s="3" t="s">
        <v>553</v>
      </c>
      <c r="H155" s="26">
        <v>12</v>
      </c>
      <c r="I155" s="3" t="s">
        <v>552</v>
      </c>
      <c r="J155" s="4">
        <v>126.36</v>
      </c>
    </row>
    <row r="156" spans="1:10" ht="1.05" customHeight="1" thickTop="1" x14ac:dyDescent="0.25">
      <c r="A156" s="25"/>
      <c r="B156" s="25"/>
      <c r="C156" s="25"/>
      <c r="D156" s="25"/>
      <c r="E156" s="25"/>
      <c r="F156" s="25"/>
      <c r="G156" s="25"/>
      <c r="H156" s="25"/>
      <c r="I156" s="25"/>
      <c r="J156" s="25"/>
    </row>
    <row r="157" spans="1:10" ht="24" customHeight="1" x14ac:dyDescent="0.25">
      <c r="A157" s="14" t="s">
        <v>17</v>
      </c>
      <c r="B157" s="14"/>
      <c r="C157" s="14"/>
      <c r="D157" s="14" t="s">
        <v>18</v>
      </c>
      <c r="E157" s="14"/>
      <c r="F157" s="156"/>
      <c r="G157" s="156"/>
      <c r="H157" s="15"/>
      <c r="I157" s="14"/>
      <c r="J157" s="13">
        <v>5522.74</v>
      </c>
    </row>
    <row r="158" spans="1:10" ht="18" customHeight="1" x14ac:dyDescent="0.25">
      <c r="A158" s="23" t="s">
        <v>497</v>
      </c>
      <c r="B158" s="21" t="s">
        <v>549</v>
      </c>
      <c r="C158" s="23" t="s">
        <v>548</v>
      </c>
      <c r="D158" s="23" t="s">
        <v>10</v>
      </c>
      <c r="E158" s="155" t="s">
        <v>567</v>
      </c>
      <c r="F158" s="155"/>
      <c r="G158" s="22" t="s">
        <v>547</v>
      </c>
      <c r="H158" s="21" t="s">
        <v>546</v>
      </c>
      <c r="I158" s="21" t="s">
        <v>545</v>
      </c>
      <c r="J158" s="21" t="s">
        <v>11</v>
      </c>
    </row>
    <row r="159" spans="1:10" ht="39" customHeight="1" x14ac:dyDescent="0.25">
      <c r="A159" s="11" t="s">
        <v>566</v>
      </c>
      <c r="B159" s="9" t="s">
        <v>496</v>
      </c>
      <c r="C159" s="11" t="s">
        <v>55</v>
      </c>
      <c r="D159" s="11" t="s">
        <v>495</v>
      </c>
      <c r="E159" s="161" t="s">
        <v>683</v>
      </c>
      <c r="F159" s="161"/>
      <c r="G159" s="10" t="s">
        <v>347</v>
      </c>
      <c r="H159" s="39">
        <v>1</v>
      </c>
      <c r="I159" s="8">
        <v>190.65</v>
      </c>
      <c r="J159" s="8">
        <v>190.65</v>
      </c>
    </row>
    <row r="160" spans="1:10" ht="24" customHeight="1" x14ac:dyDescent="0.25">
      <c r="A160" s="37" t="s">
        <v>565</v>
      </c>
      <c r="B160" s="38" t="s">
        <v>622</v>
      </c>
      <c r="C160" s="37" t="s">
        <v>55</v>
      </c>
      <c r="D160" s="37" t="s">
        <v>621</v>
      </c>
      <c r="E160" s="162" t="s">
        <v>564</v>
      </c>
      <c r="F160" s="162"/>
      <c r="G160" s="36" t="s">
        <v>504</v>
      </c>
      <c r="H160" s="35">
        <v>2.702</v>
      </c>
      <c r="I160" s="34">
        <v>25.62</v>
      </c>
      <c r="J160" s="34">
        <v>69.22</v>
      </c>
    </row>
    <row r="161" spans="1:10" ht="24" customHeight="1" x14ac:dyDescent="0.25">
      <c r="A161" s="37" t="s">
        <v>565</v>
      </c>
      <c r="B161" s="38" t="s">
        <v>506</v>
      </c>
      <c r="C161" s="37" t="s">
        <v>55</v>
      </c>
      <c r="D161" s="37" t="s">
        <v>505</v>
      </c>
      <c r="E161" s="162" t="s">
        <v>564</v>
      </c>
      <c r="F161" s="162"/>
      <c r="G161" s="36" t="s">
        <v>504</v>
      </c>
      <c r="H161" s="35">
        <v>5.976</v>
      </c>
      <c r="I161" s="34">
        <v>20.32</v>
      </c>
      <c r="J161" s="34">
        <v>121.43</v>
      </c>
    </row>
    <row r="162" spans="1:10" x14ac:dyDescent="0.25">
      <c r="A162" s="28"/>
      <c r="B162" s="28"/>
      <c r="C162" s="28"/>
      <c r="D162" s="28"/>
      <c r="E162" s="28" t="s">
        <v>558</v>
      </c>
      <c r="F162" s="27">
        <v>144.93</v>
      </c>
      <c r="G162" s="28" t="s">
        <v>557</v>
      </c>
      <c r="H162" s="27">
        <v>0</v>
      </c>
      <c r="I162" s="28" t="s">
        <v>556</v>
      </c>
      <c r="J162" s="27">
        <v>144.93</v>
      </c>
    </row>
    <row r="163" spans="1:10" x14ac:dyDescent="0.25">
      <c r="A163" s="28"/>
      <c r="B163" s="28"/>
      <c r="C163" s="28"/>
      <c r="D163" s="28"/>
      <c r="E163" s="28" t="s">
        <v>555</v>
      </c>
      <c r="F163" s="27">
        <v>38.79</v>
      </c>
      <c r="G163" s="28"/>
      <c r="H163" s="163" t="s">
        <v>554</v>
      </c>
      <c r="I163" s="163"/>
      <c r="J163" s="27">
        <v>229.44</v>
      </c>
    </row>
    <row r="164" spans="1:10" ht="49.95" customHeight="1" thickBot="1" x14ac:dyDescent="0.3">
      <c r="A164" s="3"/>
      <c r="B164" s="3"/>
      <c r="C164" s="3"/>
      <c r="D164" s="3"/>
      <c r="E164" s="3"/>
      <c r="F164" s="3"/>
      <c r="G164" s="3" t="s">
        <v>553</v>
      </c>
      <c r="H164" s="26">
        <v>23.32</v>
      </c>
      <c r="I164" s="3" t="s">
        <v>552</v>
      </c>
      <c r="J164" s="4">
        <v>5350.54</v>
      </c>
    </row>
    <row r="165" spans="1:10" ht="1.05" customHeight="1" thickTop="1" x14ac:dyDescent="0.25">
      <c r="A165" s="25"/>
      <c r="B165" s="25"/>
      <c r="C165" s="25"/>
      <c r="D165" s="25"/>
      <c r="E165" s="25"/>
      <c r="F165" s="25"/>
      <c r="G165" s="25"/>
      <c r="H165" s="25"/>
      <c r="I165" s="25"/>
      <c r="J165" s="25"/>
    </row>
    <row r="166" spans="1:10" ht="18" customHeight="1" x14ac:dyDescent="0.25">
      <c r="A166" s="23" t="s">
        <v>494</v>
      </c>
      <c r="B166" s="21" t="s">
        <v>549</v>
      </c>
      <c r="C166" s="23" t="s">
        <v>548</v>
      </c>
      <c r="D166" s="23" t="s">
        <v>10</v>
      </c>
      <c r="E166" s="155" t="s">
        <v>567</v>
      </c>
      <c r="F166" s="155"/>
      <c r="G166" s="22" t="s">
        <v>547</v>
      </c>
      <c r="H166" s="21" t="s">
        <v>546</v>
      </c>
      <c r="I166" s="21" t="s">
        <v>545</v>
      </c>
      <c r="J166" s="21" t="s">
        <v>11</v>
      </c>
    </row>
    <row r="167" spans="1:10" ht="25.95" customHeight="1" x14ac:dyDescent="0.25">
      <c r="A167" s="11" t="s">
        <v>566</v>
      </c>
      <c r="B167" s="9" t="s">
        <v>493</v>
      </c>
      <c r="C167" s="11" t="s">
        <v>55</v>
      </c>
      <c r="D167" s="11" t="s">
        <v>492</v>
      </c>
      <c r="E167" s="161" t="s">
        <v>683</v>
      </c>
      <c r="F167" s="161"/>
      <c r="G167" s="10" t="s">
        <v>53</v>
      </c>
      <c r="H167" s="39">
        <v>1</v>
      </c>
      <c r="I167" s="8">
        <v>5.9</v>
      </c>
      <c r="J167" s="8">
        <v>5.9</v>
      </c>
    </row>
    <row r="168" spans="1:10" ht="24" customHeight="1" x14ac:dyDescent="0.25">
      <c r="A168" s="37" t="s">
        <v>565</v>
      </c>
      <c r="B168" s="38" t="s">
        <v>622</v>
      </c>
      <c r="C168" s="37" t="s">
        <v>55</v>
      </c>
      <c r="D168" s="37" t="s">
        <v>621</v>
      </c>
      <c r="E168" s="162" t="s">
        <v>564</v>
      </c>
      <c r="F168" s="162"/>
      <c r="G168" s="36" t="s">
        <v>504</v>
      </c>
      <c r="H168" s="35">
        <v>0.10199999999999999</v>
      </c>
      <c r="I168" s="34">
        <v>25.62</v>
      </c>
      <c r="J168" s="34">
        <v>2.61</v>
      </c>
    </row>
    <row r="169" spans="1:10" ht="24" customHeight="1" x14ac:dyDescent="0.25">
      <c r="A169" s="37" t="s">
        <v>565</v>
      </c>
      <c r="B169" s="38" t="s">
        <v>506</v>
      </c>
      <c r="C169" s="37" t="s">
        <v>55</v>
      </c>
      <c r="D169" s="37" t="s">
        <v>505</v>
      </c>
      <c r="E169" s="162" t="s">
        <v>564</v>
      </c>
      <c r="F169" s="162"/>
      <c r="G169" s="36" t="s">
        <v>504</v>
      </c>
      <c r="H169" s="35">
        <v>0.15310000000000001</v>
      </c>
      <c r="I169" s="34">
        <v>20.32</v>
      </c>
      <c r="J169" s="34">
        <v>3.11</v>
      </c>
    </row>
    <row r="170" spans="1:10" ht="39" customHeight="1" x14ac:dyDescent="0.25">
      <c r="A170" s="37" t="s">
        <v>565</v>
      </c>
      <c r="B170" s="38" t="s">
        <v>1082</v>
      </c>
      <c r="C170" s="37" t="s">
        <v>55</v>
      </c>
      <c r="D170" s="37" t="s">
        <v>1081</v>
      </c>
      <c r="E170" s="162" t="s">
        <v>575</v>
      </c>
      <c r="F170" s="162"/>
      <c r="G170" s="36" t="s">
        <v>578</v>
      </c>
      <c r="H170" s="35">
        <v>3.5999999999999999E-3</v>
      </c>
      <c r="I170" s="34">
        <v>30.28</v>
      </c>
      <c r="J170" s="34">
        <v>0.1</v>
      </c>
    </row>
    <row r="171" spans="1:10" ht="39" customHeight="1" x14ac:dyDescent="0.25">
      <c r="A171" s="37" t="s">
        <v>565</v>
      </c>
      <c r="B171" s="38" t="s">
        <v>1088</v>
      </c>
      <c r="C171" s="37" t="s">
        <v>55</v>
      </c>
      <c r="D171" s="37" t="s">
        <v>1087</v>
      </c>
      <c r="E171" s="162" t="s">
        <v>575</v>
      </c>
      <c r="F171" s="162"/>
      <c r="G171" s="36" t="s">
        <v>574</v>
      </c>
      <c r="H171" s="35">
        <v>3.5999999999999999E-3</v>
      </c>
      <c r="I171" s="34">
        <v>22.83</v>
      </c>
      <c r="J171" s="34">
        <v>0.08</v>
      </c>
    </row>
    <row r="172" spans="1:10" x14ac:dyDescent="0.25">
      <c r="A172" s="28"/>
      <c r="B172" s="28"/>
      <c r="C172" s="28"/>
      <c r="D172" s="28"/>
      <c r="E172" s="28" t="s">
        <v>558</v>
      </c>
      <c r="F172" s="27">
        <v>4.49</v>
      </c>
      <c r="G172" s="28" t="s">
        <v>557</v>
      </c>
      <c r="H172" s="27">
        <v>0</v>
      </c>
      <c r="I172" s="28" t="s">
        <v>556</v>
      </c>
      <c r="J172" s="27">
        <v>4.49</v>
      </c>
    </row>
    <row r="173" spans="1:10" x14ac:dyDescent="0.25">
      <c r="A173" s="28"/>
      <c r="B173" s="28"/>
      <c r="C173" s="28"/>
      <c r="D173" s="28"/>
      <c r="E173" s="28" t="s">
        <v>555</v>
      </c>
      <c r="F173" s="27">
        <v>1.2</v>
      </c>
      <c r="G173" s="28"/>
      <c r="H173" s="163" t="s">
        <v>554</v>
      </c>
      <c r="I173" s="163"/>
      <c r="J173" s="27">
        <v>7.1</v>
      </c>
    </row>
    <row r="174" spans="1:10" ht="49.95" customHeight="1" thickBot="1" x14ac:dyDescent="0.3">
      <c r="A174" s="3"/>
      <c r="B174" s="3"/>
      <c r="C174" s="3"/>
      <c r="D174" s="3"/>
      <c r="E174" s="3"/>
      <c r="F174" s="3"/>
      <c r="G174" s="3" t="s">
        <v>553</v>
      </c>
      <c r="H174" s="26">
        <v>14.05</v>
      </c>
      <c r="I174" s="3" t="s">
        <v>552</v>
      </c>
      <c r="J174" s="4">
        <v>99.75</v>
      </c>
    </row>
    <row r="175" spans="1:10" ht="1.05" customHeight="1" thickTop="1" x14ac:dyDescent="0.25">
      <c r="A175" s="25"/>
      <c r="B175" s="25"/>
      <c r="C175" s="25"/>
      <c r="D175" s="25"/>
      <c r="E175" s="25"/>
      <c r="F175" s="25"/>
      <c r="G175" s="25"/>
      <c r="H175" s="25"/>
      <c r="I175" s="25"/>
      <c r="J175" s="25"/>
    </row>
    <row r="176" spans="1:10" ht="18" customHeight="1" x14ac:dyDescent="0.25">
      <c r="A176" s="23" t="s">
        <v>491</v>
      </c>
      <c r="B176" s="21" t="s">
        <v>549</v>
      </c>
      <c r="C176" s="23" t="s">
        <v>548</v>
      </c>
      <c r="D176" s="23" t="s">
        <v>10</v>
      </c>
      <c r="E176" s="155" t="s">
        <v>567</v>
      </c>
      <c r="F176" s="155"/>
      <c r="G176" s="22" t="s">
        <v>547</v>
      </c>
      <c r="H176" s="21" t="s">
        <v>546</v>
      </c>
      <c r="I176" s="21" t="s">
        <v>545</v>
      </c>
      <c r="J176" s="21" t="s">
        <v>11</v>
      </c>
    </row>
    <row r="177" spans="1:10" ht="25.95" customHeight="1" x14ac:dyDescent="0.25">
      <c r="A177" s="11" t="s">
        <v>566</v>
      </c>
      <c r="B177" s="9" t="s">
        <v>490</v>
      </c>
      <c r="C177" s="11" t="s">
        <v>55</v>
      </c>
      <c r="D177" s="11" t="s">
        <v>489</v>
      </c>
      <c r="E177" s="161" t="s">
        <v>683</v>
      </c>
      <c r="F177" s="161"/>
      <c r="G177" s="10" t="s">
        <v>347</v>
      </c>
      <c r="H177" s="39">
        <v>1</v>
      </c>
      <c r="I177" s="8">
        <v>23.73</v>
      </c>
      <c r="J177" s="8">
        <v>23.73</v>
      </c>
    </row>
    <row r="178" spans="1:10" ht="64.95" customHeight="1" x14ac:dyDescent="0.25">
      <c r="A178" s="37" t="s">
        <v>565</v>
      </c>
      <c r="B178" s="38" t="s">
        <v>1086</v>
      </c>
      <c r="C178" s="37" t="s">
        <v>55</v>
      </c>
      <c r="D178" s="37" t="s">
        <v>1085</v>
      </c>
      <c r="E178" s="162" t="s">
        <v>575</v>
      </c>
      <c r="F178" s="162"/>
      <c r="G178" s="36" t="s">
        <v>578</v>
      </c>
      <c r="H178" s="35">
        <v>5.4000000000000003E-3</v>
      </c>
      <c r="I178" s="34">
        <v>328.69</v>
      </c>
      <c r="J178" s="34">
        <v>1.77</v>
      </c>
    </row>
    <row r="179" spans="1:10" ht="64.95" customHeight="1" x14ac:dyDescent="0.25">
      <c r="A179" s="37" t="s">
        <v>565</v>
      </c>
      <c r="B179" s="38" t="s">
        <v>1084</v>
      </c>
      <c r="C179" s="37" t="s">
        <v>55</v>
      </c>
      <c r="D179" s="37" t="s">
        <v>1083</v>
      </c>
      <c r="E179" s="162" t="s">
        <v>575</v>
      </c>
      <c r="F179" s="162"/>
      <c r="G179" s="36" t="s">
        <v>574</v>
      </c>
      <c r="H179" s="35">
        <v>5.9999999999999995E-4</v>
      </c>
      <c r="I179" s="34">
        <v>76.400000000000006</v>
      </c>
      <c r="J179" s="34">
        <v>0.04</v>
      </c>
    </row>
    <row r="180" spans="1:10" ht="24" customHeight="1" x14ac:dyDescent="0.25">
      <c r="A180" s="37" t="s">
        <v>565</v>
      </c>
      <c r="B180" s="38" t="s">
        <v>506</v>
      </c>
      <c r="C180" s="37" t="s">
        <v>55</v>
      </c>
      <c r="D180" s="37" t="s">
        <v>505</v>
      </c>
      <c r="E180" s="162" t="s">
        <v>564</v>
      </c>
      <c r="F180" s="162"/>
      <c r="G180" s="36" t="s">
        <v>504</v>
      </c>
      <c r="H180" s="35">
        <v>0.78659999999999997</v>
      </c>
      <c r="I180" s="34">
        <v>20.32</v>
      </c>
      <c r="J180" s="34">
        <v>15.98</v>
      </c>
    </row>
    <row r="181" spans="1:10" ht="39" customHeight="1" x14ac:dyDescent="0.25">
      <c r="A181" s="37" t="s">
        <v>565</v>
      </c>
      <c r="B181" s="38" t="s">
        <v>1082</v>
      </c>
      <c r="C181" s="37" t="s">
        <v>55</v>
      </c>
      <c r="D181" s="37" t="s">
        <v>1081</v>
      </c>
      <c r="E181" s="162" t="s">
        <v>575</v>
      </c>
      <c r="F181" s="162"/>
      <c r="G181" s="36" t="s">
        <v>578</v>
      </c>
      <c r="H181" s="35">
        <v>0.19620000000000001</v>
      </c>
      <c r="I181" s="34">
        <v>30.28</v>
      </c>
      <c r="J181" s="34">
        <v>5.94</v>
      </c>
    </row>
    <row r="182" spans="1:10" x14ac:dyDescent="0.25">
      <c r="A182" s="28"/>
      <c r="B182" s="28"/>
      <c r="C182" s="28"/>
      <c r="D182" s="28"/>
      <c r="E182" s="28" t="s">
        <v>558</v>
      </c>
      <c r="F182" s="27">
        <v>15.45</v>
      </c>
      <c r="G182" s="28" t="s">
        <v>557</v>
      </c>
      <c r="H182" s="27">
        <v>0</v>
      </c>
      <c r="I182" s="28" t="s">
        <v>556</v>
      </c>
      <c r="J182" s="27">
        <v>15.45</v>
      </c>
    </row>
    <row r="183" spans="1:10" x14ac:dyDescent="0.25">
      <c r="A183" s="28"/>
      <c r="B183" s="28"/>
      <c r="C183" s="28"/>
      <c r="D183" s="28"/>
      <c r="E183" s="28" t="s">
        <v>555</v>
      </c>
      <c r="F183" s="27">
        <v>4.82</v>
      </c>
      <c r="G183" s="28"/>
      <c r="H183" s="163" t="s">
        <v>554</v>
      </c>
      <c r="I183" s="163"/>
      <c r="J183" s="27">
        <v>28.55</v>
      </c>
    </row>
    <row r="184" spans="1:10" ht="49.95" customHeight="1" thickBot="1" x14ac:dyDescent="0.3">
      <c r="A184" s="3"/>
      <c r="B184" s="3"/>
      <c r="C184" s="3"/>
      <c r="D184" s="3"/>
      <c r="E184" s="3"/>
      <c r="F184" s="3"/>
      <c r="G184" s="3" t="s">
        <v>553</v>
      </c>
      <c r="H184" s="26">
        <v>2.5379999999999998</v>
      </c>
      <c r="I184" s="3" t="s">
        <v>552</v>
      </c>
      <c r="J184" s="4">
        <v>72.45</v>
      </c>
    </row>
    <row r="185" spans="1:10" ht="1.05" customHeight="1" thickTop="1" x14ac:dyDescent="0.25">
      <c r="A185" s="25"/>
      <c r="B185" s="25"/>
      <c r="C185" s="25"/>
      <c r="D185" s="25"/>
      <c r="E185" s="25"/>
      <c r="F185" s="25"/>
      <c r="G185" s="25"/>
      <c r="H185" s="25"/>
      <c r="I185" s="25"/>
      <c r="J185" s="25"/>
    </row>
    <row r="186" spans="1:10" ht="24" customHeight="1" x14ac:dyDescent="0.25">
      <c r="A186" s="14" t="s">
        <v>19</v>
      </c>
      <c r="B186" s="14"/>
      <c r="C186" s="14"/>
      <c r="D186" s="14" t="s">
        <v>20</v>
      </c>
      <c r="E186" s="14"/>
      <c r="F186" s="156"/>
      <c r="G186" s="156"/>
      <c r="H186" s="15"/>
      <c r="I186" s="14"/>
      <c r="J186" s="13">
        <v>76830.75</v>
      </c>
    </row>
    <row r="187" spans="1:10" ht="18" customHeight="1" x14ac:dyDescent="0.25">
      <c r="A187" s="23" t="s">
        <v>488</v>
      </c>
      <c r="B187" s="21" t="s">
        <v>549</v>
      </c>
      <c r="C187" s="23" t="s">
        <v>548</v>
      </c>
      <c r="D187" s="23" t="s">
        <v>10</v>
      </c>
      <c r="E187" s="155" t="s">
        <v>567</v>
      </c>
      <c r="F187" s="155"/>
      <c r="G187" s="22" t="s">
        <v>547</v>
      </c>
      <c r="H187" s="21" t="s">
        <v>546</v>
      </c>
      <c r="I187" s="21" t="s">
        <v>545</v>
      </c>
      <c r="J187" s="21" t="s">
        <v>11</v>
      </c>
    </row>
    <row r="188" spans="1:10" ht="39" customHeight="1" x14ac:dyDescent="0.25">
      <c r="A188" s="11" t="s">
        <v>566</v>
      </c>
      <c r="B188" s="9" t="s">
        <v>487</v>
      </c>
      <c r="C188" s="11" t="s">
        <v>55</v>
      </c>
      <c r="D188" s="11" t="s">
        <v>486</v>
      </c>
      <c r="E188" s="161" t="s">
        <v>668</v>
      </c>
      <c r="F188" s="161"/>
      <c r="G188" s="10" t="s">
        <v>53</v>
      </c>
      <c r="H188" s="39">
        <v>1</v>
      </c>
      <c r="I188" s="8">
        <v>22.02</v>
      </c>
      <c r="J188" s="8">
        <v>22.02</v>
      </c>
    </row>
    <row r="189" spans="1:10" ht="24" customHeight="1" x14ac:dyDescent="0.25">
      <c r="A189" s="37" t="s">
        <v>565</v>
      </c>
      <c r="B189" s="38" t="s">
        <v>622</v>
      </c>
      <c r="C189" s="37" t="s">
        <v>55</v>
      </c>
      <c r="D189" s="37" t="s">
        <v>621</v>
      </c>
      <c r="E189" s="162" t="s">
        <v>564</v>
      </c>
      <c r="F189" s="162"/>
      <c r="G189" s="36" t="s">
        <v>504</v>
      </c>
      <c r="H189" s="35">
        <v>0.18629999999999999</v>
      </c>
      <c r="I189" s="34">
        <v>25.62</v>
      </c>
      <c r="J189" s="34">
        <v>4.7699999999999996</v>
      </c>
    </row>
    <row r="190" spans="1:10" ht="24" customHeight="1" x14ac:dyDescent="0.25">
      <c r="A190" s="37" t="s">
        <v>565</v>
      </c>
      <c r="B190" s="38" t="s">
        <v>506</v>
      </c>
      <c r="C190" s="37" t="s">
        <v>55</v>
      </c>
      <c r="D190" s="37" t="s">
        <v>505</v>
      </c>
      <c r="E190" s="162" t="s">
        <v>564</v>
      </c>
      <c r="F190" s="162"/>
      <c r="G190" s="36" t="s">
        <v>504</v>
      </c>
      <c r="H190" s="35">
        <v>5.0799999999999998E-2</v>
      </c>
      <c r="I190" s="34">
        <v>20.32</v>
      </c>
      <c r="J190" s="34">
        <v>1.03</v>
      </c>
    </row>
    <row r="191" spans="1:10" ht="39" customHeight="1" x14ac:dyDescent="0.25">
      <c r="A191" s="37" t="s">
        <v>565</v>
      </c>
      <c r="B191" s="38" t="s">
        <v>1080</v>
      </c>
      <c r="C191" s="37" t="s">
        <v>55</v>
      </c>
      <c r="D191" s="37" t="s">
        <v>1079</v>
      </c>
      <c r="E191" s="162" t="s">
        <v>668</v>
      </c>
      <c r="F191" s="162"/>
      <c r="G191" s="36" t="s">
        <v>347</v>
      </c>
      <c r="H191" s="35">
        <v>3.39E-2</v>
      </c>
      <c r="I191" s="34">
        <v>478.49</v>
      </c>
      <c r="J191" s="34">
        <v>16.22</v>
      </c>
    </row>
    <row r="192" spans="1:10" x14ac:dyDescent="0.25">
      <c r="A192" s="28"/>
      <c r="B192" s="28"/>
      <c r="C192" s="28"/>
      <c r="D192" s="28"/>
      <c r="E192" s="28" t="s">
        <v>558</v>
      </c>
      <c r="F192" s="27">
        <v>6.3</v>
      </c>
      <c r="G192" s="28" t="s">
        <v>557</v>
      </c>
      <c r="H192" s="27">
        <v>0</v>
      </c>
      <c r="I192" s="28" t="s">
        <v>556</v>
      </c>
      <c r="J192" s="27">
        <v>6.3</v>
      </c>
    </row>
    <row r="193" spans="1:10" x14ac:dyDescent="0.25">
      <c r="A193" s="28"/>
      <c r="B193" s="28"/>
      <c r="C193" s="28"/>
      <c r="D193" s="28"/>
      <c r="E193" s="28" t="s">
        <v>555</v>
      </c>
      <c r="F193" s="27">
        <v>4.4800000000000004</v>
      </c>
      <c r="G193" s="28"/>
      <c r="H193" s="163" t="s">
        <v>554</v>
      </c>
      <c r="I193" s="163"/>
      <c r="J193" s="27">
        <v>26.5</v>
      </c>
    </row>
    <row r="194" spans="1:10" ht="49.95" customHeight="1" thickBot="1" x14ac:dyDescent="0.3">
      <c r="A194" s="3"/>
      <c r="B194" s="3"/>
      <c r="C194" s="3"/>
      <c r="D194" s="3"/>
      <c r="E194" s="3"/>
      <c r="F194" s="3"/>
      <c r="G194" s="3" t="s">
        <v>553</v>
      </c>
      <c r="H194" s="26">
        <v>22.31</v>
      </c>
      <c r="I194" s="3" t="s">
        <v>552</v>
      </c>
      <c r="J194" s="4">
        <v>591.21</v>
      </c>
    </row>
    <row r="195" spans="1:10" ht="1.05" customHeight="1" thickTop="1" x14ac:dyDescent="0.25">
      <c r="A195" s="25"/>
      <c r="B195" s="25"/>
      <c r="C195" s="25"/>
      <c r="D195" s="25"/>
      <c r="E195" s="25"/>
      <c r="F195" s="25"/>
      <c r="G195" s="25"/>
      <c r="H195" s="25"/>
      <c r="I195" s="25"/>
      <c r="J195" s="25"/>
    </row>
    <row r="196" spans="1:10" ht="18" customHeight="1" x14ac:dyDescent="0.25">
      <c r="A196" s="23" t="s">
        <v>485</v>
      </c>
      <c r="B196" s="21" t="s">
        <v>549</v>
      </c>
      <c r="C196" s="23" t="s">
        <v>548</v>
      </c>
      <c r="D196" s="23" t="s">
        <v>10</v>
      </c>
      <c r="E196" s="155" t="s">
        <v>567</v>
      </c>
      <c r="F196" s="155"/>
      <c r="G196" s="22" t="s">
        <v>547</v>
      </c>
      <c r="H196" s="21" t="s">
        <v>546</v>
      </c>
      <c r="I196" s="21" t="s">
        <v>545</v>
      </c>
      <c r="J196" s="21" t="s">
        <v>11</v>
      </c>
    </row>
    <row r="197" spans="1:10" ht="39" customHeight="1" x14ac:dyDescent="0.25">
      <c r="A197" s="11" t="s">
        <v>566</v>
      </c>
      <c r="B197" s="9" t="s">
        <v>484</v>
      </c>
      <c r="C197" s="11" t="s">
        <v>55</v>
      </c>
      <c r="D197" s="11" t="s">
        <v>483</v>
      </c>
      <c r="E197" s="161" t="s">
        <v>668</v>
      </c>
      <c r="F197" s="161"/>
      <c r="G197" s="10" t="s">
        <v>53</v>
      </c>
      <c r="H197" s="39">
        <v>1</v>
      </c>
      <c r="I197" s="8">
        <v>182.11</v>
      </c>
      <c r="J197" s="8">
        <v>182.11</v>
      </c>
    </row>
    <row r="198" spans="1:10" ht="25.95" customHeight="1" x14ac:dyDescent="0.25">
      <c r="A198" s="37" t="s">
        <v>565</v>
      </c>
      <c r="B198" s="38" t="s">
        <v>1059</v>
      </c>
      <c r="C198" s="37" t="s">
        <v>55</v>
      </c>
      <c r="D198" s="37" t="s">
        <v>1058</v>
      </c>
      <c r="E198" s="162" t="s">
        <v>564</v>
      </c>
      <c r="F198" s="162"/>
      <c r="G198" s="36" t="s">
        <v>504</v>
      </c>
      <c r="H198" s="35">
        <v>1.17</v>
      </c>
      <c r="I198" s="34">
        <v>21.42</v>
      </c>
      <c r="J198" s="34">
        <v>25.06</v>
      </c>
    </row>
    <row r="199" spans="1:10" ht="24" customHeight="1" x14ac:dyDescent="0.25">
      <c r="A199" s="37" t="s">
        <v>565</v>
      </c>
      <c r="B199" s="38" t="s">
        <v>884</v>
      </c>
      <c r="C199" s="37" t="s">
        <v>55</v>
      </c>
      <c r="D199" s="37" t="s">
        <v>883</v>
      </c>
      <c r="E199" s="162" t="s">
        <v>564</v>
      </c>
      <c r="F199" s="162"/>
      <c r="G199" s="36" t="s">
        <v>504</v>
      </c>
      <c r="H199" s="35">
        <v>2.6</v>
      </c>
      <c r="I199" s="34">
        <v>25.26</v>
      </c>
      <c r="J199" s="34">
        <v>65.67</v>
      </c>
    </row>
    <row r="200" spans="1:10" ht="39" customHeight="1" x14ac:dyDescent="0.25">
      <c r="A200" s="37" t="s">
        <v>565</v>
      </c>
      <c r="B200" s="38" t="s">
        <v>580</v>
      </c>
      <c r="C200" s="37" t="s">
        <v>55</v>
      </c>
      <c r="D200" s="37" t="s">
        <v>579</v>
      </c>
      <c r="E200" s="162" t="s">
        <v>575</v>
      </c>
      <c r="F200" s="162"/>
      <c r="G200" s="36" t="s">
        <v>578</v>
      </c>
      <c r="H200" s="35">
        <v>0.13500000000000001</v>
      </c>
      <c r="I200" s="34">
        <v>23.35</v>
      </c>
      <c r="J200" s="34">
        <v>3.15</v>
      </c>
    </row>
    <row r="201" spans="1:10" ht="39" customHeight="1" x14ac:dyDescent="0.25">
      <c r="A201" s="37" t="s">
        <v>565</v>
      </c>
      <c r="B201" s="38" t="s">
        <v>577</v>
      </c>
      <c r="C201" s="37" t="s">
        <v>55</v>
      </c>
      <c r="D201" s="37" t="s">
        <v>576</v>
      </c>
      <c r="E201" s="162" t="s">
        <v>575</v>
      </c>
      <c r="F201" s="162"/>
      <c r="G201" s="36" t="s">
        <v>574</v>
      </c>
      <c r="H201" s="35">
        <v>0.54300000000000004</v>
      </c>
      <c r="I201" s="34">
        <v>21.84</v>
      </c>
      <c r="J201" s="34">
        <v>11.85</v>
      </c>
    </row>
    <row r="202" spans="1:10" ht="25.95" customHeight="1" x14ac:dyDescent="0.25">
      <c r="A202" s="32" t="s">
        <v>563</v>
      </c>
      <c r="B202" s="33" t="s">
        <v>667</v>
      </c>
      <c r="C202" s="32" t="s">
        <v>55</v>
      </c>
      <c r="D202" s="32" t="s">
        <v>666</v>
      </c>
      <c r="E202" s="160" t="s">
        <v>560</v>
      </c>
      <c r="F202" s="160"/>
      <c r="G202" s="31" t="s">
        <v>559</v>
      </c>
      <c r="H202" s="30">
        <v>1.67E-2</v>
      </c>
      <c r="I202" s="29">
        <v>7.29</v>
      </c>
      <c r="J202" s="29">
        <v>0.12</v>
      </c>
    </row>
    <row r="203" spans="1:10" ht="25.95" customHeight="1" x14ac:dyDescent="0.25">
      <c r="A203" s="32" t="s">
        <v>563</v>
      </c>
      <c r="B203" s="33" t="s">
        <v>663</v>
      </c>
      <c r="C203" s="32" t="s">
        <v>55</v>
      </c>
      <c r="D203" s="32" t="s">
        <v>662</v>
      </c>
      <c r="E203" s="160" t="s">
        <v>560</v>
      </c>
      <c r="F203" s="160"/>
      <c r="G203" s="31" t="s">
        <v>82</v>
      </c>
      <c r="H203" s="30">
        <v>6.9550000000000001</v>
      </c>
      <c r="I203" s="29">
        <v>4.05</v>
      </c>
      <c r="J203" s="29">
        <v>28.16</v>
      </c>
    </row>
    <row r="204" spans="1:10" ht="25.95" customHeight="1" x14ac:dyDescent="0.25">
      <c r="A204" s="32" t="s">
        <v>563</v>
      </c>
      <c r="B204" s="33" t="s">
        <v>1074</v>
      </c>
      <c r="C204" s="32" t="s">
        <v>55</v>
      </c>
      <c r="D204" s="32" t="s">
        <v>1073</v>
      </c>
      <c r="E204" s="160" t="s">
        <v>560</v>
      </c>
      <c r="F204" s="160"/>
      <c r="G204" s="31" t="s">
        <v>443</v>
      </c>
      <c r="H204" s="30">
        <v>7.2999999999999995E-2</v>
      </c>
      <c r="I204" s="29">
        <v>19.54</v>
      </c>
      <c r="J204" s="29">
        <v>1.42</v>
      </c>
    </row>
    <row r="205" spans="1:10" ht="25.95" customHeight="1" x14ac:dyDescent="0.25">
      <c r="A205" s="32" t="s">
        <v>563</v>
      </c>
      <c r="B205" s="33" t="s">
        <v>1078</v>
      </c>
      <c r="C205" s="32" t="s">
        <v>55</v>
      </c>
      <c r="D205" s="32" t="s">
        <v>1077</v>
      </c>
      <c r="E205" s="160" t="s">
        <v>560</v>
      </c>
      <c r="F205" s="160"/>
      <c r="G205" s="31" t="s">
        <v>443</v>
      </c>
      <c r="H205" s="30">
        <v>8.9999999999999993E-3</v>
      </c>
      <c r="I205" s="29">
        <v>21.48</v>
      </c>
      <c r="J205" s="29">
        <v>0.19</v>
      </c>
    </row>
    <row r="206" spans="1:10" ht="25.95" customHeight="1" x14ac:dyDescent="0.25">
      <c r="A206" s="32" t="s">
        <v>563</v>
      </c>
      <c r="B206" s="33" t="s">
        <v>1072</v>
      </c>
      <c r="C206" s="32" t="s">
        <v>55</v>
      </c>
      <c r="D206" s="32" t="s">
        <v>1071</v>
      </c>
      <c r="E206" s="160" t="s">
        <v>560</v>
      </c>
      <c r="F206" s="160"/>
      <c r="G206" s="31" t="s">
        <v>82</v>
      </c>
      <c r="H206" s="30">
        <v>2.3639999999999999</v>
      </c>
      <c r="I206" s="29">
        <v>19.2</v>
      </c>
      <c r="J206" s="29">
        <v>45.38</v>
      </c>
    </row>
    <row r="207" spans="1:10" ht="25.95" customHeight="1" x14ac:dyDescent="0.25">
      <c r="A207" s="32" t="s">
        <v>563</v>
      </c>
      <c r="B207" s="33" t="s">
        <v>1055</v>
      </c>
      <c r="C207" s="32" t="s">
        <v>55</v>
      </c>
      <c r="D207" s="32" t="s">
        <v>1054</v>
      </c>
      <c r="E207" s="160" t="s">
        <v>560</v>
      </c>
      <c r="F207" s="160"/>
      <c r="G207" s="31" t="s">
        <v>443</v>
      </c>
      <c r="H207" s="30">
        <v>4.7E-2</v>
      </c>
      <c r="I207" s="29">
        <v>23.67</v>
      </c>
      <c r="J207" s="29">
        <v>1.1100000000000001</v>
      </c>
    </row>
    <row r="208" spans="1:10" x14ac:dyDescent="0.25">
      <c r="A208" s="28"/>
      <c r="B208" s="28"/>
      <c r="C208" s="28"/>
      <c r="D208" s="28"/>
      <c r="E208" s="28" t="s">
        <v>558</v>
      </c>
      <c r="F208" s="27">
        <v>82.99</v>
      </c>
      <c r="G208" s="28" t="s">
        <v>557</v>
      </c>
      <c r="H208" s="27">
        <v>0</v>
      </c>
      <c r="I208" s="28" t="s">
        <v>556</v>
      </c>
      <c r="J208" s="27">
        <v>82.99</v>
      </c>
    </row>
    <row r="209" spans="1:10" x14ac:dyDescent="0.25">
      <c r="A209" s="28"/>
      <c r="B209" s="28"/>
      <c r="C209" s="28"/>
      <c r="D209" s="28"/>
      <c r="E209" s="28" t="s">
        <v>555</v>
      </c>
      <c r="F209" s="27">
        <v>37.049999999999997</v>
      </c>
      <c r="G209" s="28"/>
      <c r="H209" s="163" t="s">
        <v>554</v>
      </c>
      <c r="I209" s="163"/>
      <c r="J209" s="27">
        <v>219.16</v>
      </c>
    </row>
    <row r="210" spans="1:10" ht="49.95" customHeight="1" thickBot="1" x14ac:dyDescent="0.3">
      <c r="A210" s="3"/>
      <c r="B210" s="3"/>
      <c r="C210" s="3"/>
      <c r="D210" s="3"/>
      <c r="E210" s="3"/>
      <c r="F210" s="3"/>
      <c r="G210" s="3" t="s">
        <v>553</v>
      </c>
      <c r="H210" s="26">
        <v>77.84</v>
      </c>
      <c r="I210" s="3" t="s">
        <v>552</v>
      </c>
      <c r="J210" s="4">
        <v>17059.41</v>
      </c>
    </row>
    <row r="211" spans="1:10" ht="1.05" customHeight="1" thickTop="1" x14ac:dyDescent="0.25">
      <c r="A211" s="25"/>
      <c r="B211" s="25"/>
      <c r="C211" s="25"/>
      <c r="D211" s="25"/>
      <c r="E211" s="25"/>
      <c r="F211" s="25"/>
      <c r="G211" s="25"/>
      <c r="H211" s="25"/>
      <c r="I211" s="25"/>
      <c r="J211" s="25"/>
    </row>
    <row r="212" spans="1:10" ht="18" customHeight="1" x14ac:dyDescent="0.25">
      <c r="A212" s="23" t="s">
        <v>482</v>
      </c>
      <c r="B212" s="21" t="s">
        <v>549</v>
      </c>
      <c r="C212" s="23" t="s">
        <v>548</v>
      </c>
      <c r="D212" s="23" t="s">
        <v>10</v>
      </c>
      <c r="E212" s="155" t="s">
        <v>567</v>
      </c>
      <c r="F212" s="155"/>
      <c r="G212" s="22" t="s">
        <v>547</v>
      </c>
      <c r="H212" s="21" t="s">
        <v>546</v>
      </c>
      <c r="I212" s="21" t="s">
        <v>545</v>
      </c>
      <c r="J212" s="21" t="s">
        <v>11</v>
      </c>
    </row>
    <row r="213" spans="1:10" ht="25.95" customHeight="1" x14ac:dyDescent="0.25">
      <c r="A213" s="11" t="s">
        <v>566</v>
      </c>
      <c r="B213" s="9" t="s">
        <v>481</v>
      </c>
      <c r="C213" s="11" t="s">
        <v>55</v>
      </c>
      <c r="D213" s="11" t="s">
        <v>480</v>
      </c>
      <c r="E213" s="161" t="s">
        <v>668</v>
      </c>
      <c r="F213" s="161"/>
      <c r="G213" s="10" t="s">
        <v>443</v>
      </c>
      <c r="H213" s="39">
        <v>1</v>
      </c>
      <c r="I213" s="8">
        <v>20.170000000000002</v>
      </c>
      <c r="J213" s="8">
        <v>20.170000000000002</v>
      </c>
    </row>
    <row r="214" spans="1:10" ht="24" customHeight="1" x14ac:dyDescent="0.25">
      <c r="A214" s="37" t="s">
        <v>565</v>
      </c>
      <c r="B214" s="38" t="s">
        <v>1051</v>
      </c>
      <c r="C214" s="37" t="s">
        <v>55</v>
      </c>
      <c r="D214" s="37" t="s">
        <v>1050</v>
      </c>
      <c r="E214" s="162" t="s">
        <v>564</v>
      </c>
      <c r="F214" s="162"/>
      <c r="G214" s="36" t="s">
        <v>504</v>
      </c>
      <c r="H214" s="35">
        <v>9.7000000000000003E-2</v>
      </c>
      <c r="I214" s="34">
        <v>21.5</v>
      </c>
      <c r="J214" s="34">
        <v>2.08</v>
      </c>
    </row>
    <row r="215" spans="1:10" ht="24" customHeight="1" x14ac:dyDescent="0.25">
      <c r="A215" s="37" t="s">
        <v>565</v>
      </c>
      <c r="B215" s="38" t="s">
        <v>1049</v>
      </c>
      <c r="C215" s="37" t="s">
        <v>55</v>
      </c>
      <c r="D215" s="37" t="s">
        <v>1048</v>
      </c>
      <c r="E215" s="162" t="s">
        <v>564</v>
      </c>
      <c r="F215" s="162"/>
      <c r="G215" s="36" t="s">
        <v>504</v>
      </c>
      <c r="H215" s="35">
        <v>0.252</v>
      </c>
      <c r="I215" s="34">
        <v>25.4</v>
      </c>
      <c r="J215" s="34">
        <v>6.4</v>
      </c>
    </row>
    <row r="216" spans="1:10" ht="25.95" customHeight="1" x14ac:dyDescent="0.25">
      <c r="A216" s="37" t="s">
        <v>565</v>
      </c>
      <c r="B216" s="38" t="s">
        <v>1037</v>
      </c>
      <c r="C216" s="37" t="s">
        <v>55</v>
      </c>
      <c r="D216" s="37" t="s">
        <v>1036</v>
      </c>
      <c r="E216" s="162" t="s">
        <v>668</v>
      </c>
      <c r="F216" s="162"/>
      <c r="G216" s="36" t="s">
        <v>443</v>
      </c>
      <c r="H216" s="35">
        <v>1</v>
      </c>
      <c r="I216" s="34">
        <v>10.89</v>
      </c>
      <c r="J216" s="34">
        <v>10.89</v>
      </c>
    </row>
    <row r="217" spans="1:10" ht="39" customHeight="1" x14ac:dyDescent="0.25">
      <c r="A217" s="32" t="s">
        <v>563</v>
      </c>
      <c r="B217" s="33" t="s">
        <v>1027</v>
      </c>
      <c r="C217" s="32" t="s">
        <v>55</v>
      </c>
      <c r="D217" s="32" t="s">
        <v>1026</v>
      </c>
      <c r="E217" s="160" t="s">
        <v>560</v>
      </c>
      <c r="F217" s="160"/>
      <c r="G217" s="31" t="s">
        <v>61</v>
      </c>
      <c r="H217" s="30">
        <v>1.143</v>
      </c>
      <c r="I217" s="29">
        <v>0.22</v>
      </c>
      <c r="J217" s="29">
        <v>0.25</v>
      </c>
    </row>
    <row r="218" spans="1:10" ht="25.95" customHeight="1" x14ac:dyDescent="0.25">
      <c r="A218" s="32" t="s">
        <v>563</v>
      </c>
      <c r="B218" s="33" t="s">
        <v>1045</v>
      </c>
      <c r="C218" s="32" t="s">
        <v>55</v>
      </c>
      <c r="D218" s="32" t="s">
        <v>1044</v>
      </c>
      <c r="E218" s="160" t="s">
        <v>560</v>
      </c>
      <c r="F218" s="160"/>
      <c r="G218" s="31" t="s">
        <v>443</v>
      </c>
      <c r="H218" s="30">
        <v>2.5000000000000001E-2</v>
      </c>
      <c r="I218" s="29">
        <v>22.25</v>
      </c>
      <c r="J218" s="29">
        <v>0.55000000000000004</v>
      </c>
    </row>
    <row r="219" spans="1:10" x14ac:dyDescent="0.25">
      <c r="A219" s="28"/>
      <c r="B219" s="28"/>
      <c r="C219" s="28"/>
      <c r="D219" s="28"/>
      <c r="E219" s="28" t="s">
        <v>558</v>
      </c>
      <c r="F219" s="27">
        <v>7.92</v>
      </c>
      <c r="G219" s="28" t="s">
        <v>557</v>
      </c>
      <c r="H219" s="27">
        <v>0</v>
      </c>
      <c r="I219" s="28" t="s">
        <v>556</v>
      </c>
      <c r="J219" s="27">
        <v>7.92</v>
      </c>
    </row>
    <row r="220" spans="1:10" x14ac:dyDescent="0.25">
      <c r="A220" s="28"/>
      <c r="B220" s="28"/>
      <c r="C220" s="28"/>
      <c r="D220" s="28"/>
      <c r="E220" s="28" t="s">
        <v>555</v>
      </c>
      <c r="F220" s="27">
        <v>4.0999999999999996</v>
      </c>
      <c r="G220" s="28"/>
      <c r="H220" s="163" t="s">
        <v>554</v>
      </c>
      <c r="I220" s="163"/>
      <c r="J220" s="27">
        <v>24.27</v>
      </c>
    </row>
    <row r="221" spans="1:10" ht="49.95" customHeight="1" thickBot="1" x14ac:dyDescent="0.3">
      <c r="A221" s="3"/>
      <c r="B221" s="3"/>
      <c r="C221" s="3"/>
      <c r="D221" s="3"/>
      <c r="E221" s="3"/>
      <c r="F221" s="3"/>
      <c r="G221" s="3" t="s">
        <v>553</v>
      </c>
      <c r="H221" s="26">
        <v>329.8</v>
      </c>
      <c r="I221" s="3" t="s">
        <v>552</v>
      </c>
      <c r="J221" s="4">
        <v>8004.24</v>
      </c>
    </row>
    <row r="222" spans="1:10" ht="1.05" customHeight="1" thickTop="1" x14ac:dyDescent="0.25">
      <c r="A222" s="25"/>
      <c r="B222" s="25"/>
      <c r="C222" s="25"/>
      <c r="D222" s="25"/>
      <c r="E222" s="25"/>
      <c r="F222" s="25"/>
      <c r="G222" s="25"/>
      <c r="H222" s="25"/>
      <c r="I222" s="25"/>
      <c r="J222" s="25"/>
    </row>
    <row r="223" spans="1:10" ht="18" customHeight="1" x14ac:dyDescent="0.25">
      <c r="A223" s="23" t="s">
        <v>479</v>
      </c>
      <c r="B223" s="21" t="s">
        <v>549</v>
      </c>
      <c r="C223" s="23" t="s">
        <v>548</v>
      </c>
      <c r="D223" s="23" t="s">
        <v>10</v>
      </c>
      <c r="E223" s="155" t="s">
        <v>567</v>
      </c>
      <c r="F223" s="155"/>
      <c r="G223" s="22" t="s">
        <v>547</v>
      </c>
      <c r="H223" s="21" t="s">
        <v>546</v>
      </c>
      <c r="I223" s="21" t="s">
        <v>545</v>
      </c>
      <c r="J223" s="21" t="s">
        <v>11</v>
      </c>
    </row>
    <row r="224" spans="1:10" ht="25.95" customHeight="1" x14ac:dyDescent="0.25">
      <c r="A224" s="11" t="s">
        <v>566</v>
      </c>
      <c r="B224" s="9" t="s">
        <v>478</v>
      </c>
      <c r="C224" s="11" t="s">
        <v>55</v>
      </c>
      <c r="D224" s="11" t="s">
        <v>477</v>
      </c>
      <c r="E224" s="161" t="s">
        <v>668</v>
      </c>
      <c r="F224" s="161"/>
      <c r="G224" s="10" t="s">
        <v>443</v>
      </c>
      <c r="H224" s="39">
        <v>1</v>
      </c>
      <c r="I224" s="8">
        <v>16.89</v>
      </c>
      <c r="J224" s="8">
        <v>16.89</v>
      </c>
    </row>
    <row r="225" spans="1:10" ht="24" customHeight="1" x14ac:dyDescent="0.25">
      <c r="A225" s="37" t="s">
        <v>565</v>
      </c>
      <c r="B225" s="38" t="s">
        <v>1051</v>
      </c>
      <c r="C225" s="37" t="s">
        <v>55</v>
      </c>
      <c r="D225" s="37" t="s">
        <v>1050</v>
      </c>
      <c r="E225" s="162" t="s">
        <v>564</v>
      </c>
      <c r="F225" s="162"/>
      <c r="G225" s="36" t="s">
        <v>504</v>
      </c>
      <c r="H225" s="35">
        <v>5.7000000000000002E-2</v>
      </c>
      <c r="I225" s="34">
        <v>21.5</v>
      </c>
      <c r="J225" s="34">
        <v>1.22</v>
      </c>
    </row>
    <row r="226" spans="1:10" ht="24" customHeight="1" x14ac:dyDescent="0.25">
      <c r="A226" s="37" t="s">
        <v>565</v>
      </c>
      <c r="B226" s="38" t="s">
        <v>1049</v>
      </c>
      <c r="C226" s="37" t="s">
        <v>55</v>
      </c>
      <c r="D226" s="37" t="s">
        <v>1048</v>
      </c>
      <c r="E226" s="162" t="s">
        <v>564</v>
      </c>
      <c r="F226" s="162"/>
      <c r="G226" s="36" t="s">
        <v>504</v>
      </c>
      <c r="H226" s="35">
        <v>0.15</v>
      </c>
      <c r="I226" s="34">
        <v>25.4</v>
      </c>
      <c r="J226" s="34">
        <v>3.81</v>
      </c>
    </row>
    <row r="227" spans="1:10" ht="25.95" customHeight="1" x14ac:dyDescent="0.25">
      <c r="A227" s="37" t="s">
        <v>565</v>
      </c>
      <c r="B227" s="38" t="s">
        <v>1035</v>
      </c>
      <c r="C227" s="37" t="s">
        <v>55</v>
      </c>
      <c r="D227" s="37" t="s">
        <v>1034</v>
      </c>
      <c r="E227" s="162" t="s">
        <v>668</v>
      </c>
      <c r="F227" s="162"/>
      <c r="G227" s="36" t="s">
        <v>443</v>
      </c>
      <c r="H227" s="35">
        <v>1</v>
      </c>
      <c r="I227" s="34">
        <v>11.18</v>
      </c>
      <c r="J227" s="34">
        <v>11.18</v>
      </c>
    </row>
    <row r="228" spans="1:10" ht="39" customHeight="1" x14ac:dyDescent="0.25">
      <c r="A228" s="32" t="s">
        <v>563</v>
      </c>
      <c r="B228" s="33" t="s">
        <v>1027</v>
      </c>
      <c r="C228" s="32" t="s">
        <v>55</v>
      </c>
      <c r="D228" s="32" t="s">
        <v>1026</v>
      </c>
      <c r="E228" s="160" t="s">
        <v>560</v>
      </c>
      <c r="F228" s="160"/>
      <c r="G228" s="31" t="s">
        <v>61</v>
      </c>
      <c r="H228" s="30">
        <v>0.63500000000000001</v>
      </c>
      <c r="I228" s="29">
        <v>0.22</v>
      </c>
      <c r="J228" s="29">
        <v>0.13</v>
      </c>
    </row>
    <row r="229" spans="1:10" ht="25.95" customHeight="1" x14ac:dyDescent="0.25">
      <c r="A229" s="32" t="s">
        <v>563</v>
      </c>
      <c r="B229" s="33" t="s">
        <v>1045</v>
      </c>
      <c r="C229" s="32" t="s">
        <v>55</v>
      </c>
      <c r="D229" s="32" t="s">
        <v>1044</v>
      </c>
      <c r="E229" s="160" t="s">
        <v>560</v>
      </c>
      <c r="F229" s="160"/>
      <c r="G229" s="31" t="s">
        <v>443</v>
      </c>
      <c r="H229" s="30">
        <v>2.5000000000000001E-2</v>
      </c>
      <c r="I229" s="29">
        <v>22.25</v>
      </c>
      <c r="J229" s="29">
        <v>0.55000000000000004</v>
      </c>
    </row>
    <row r="230" spans="1:10" x14ac:dyDescent="0.25">
      <c r="A230" s="28"/>
      <c r="B230" s="28"/>
      <c r="C230" s="28"/>
      <c r="D230" s="28"/>
      <c r="E230" s="28" t="s">
        <v>558</v>
      </c>
      <c r="F230" s="27">
        <v>4.28</v>
      </c>
      <c r="G230" s="28" t="s">
        <v>557</v>
      </c>
      <c r="H230" s="27">
        <v>0</v>
      </c>
      <c r="I230" s="28" t="s">
        <v>556</v>
      </c>
      <c r="J230" s="27">
        <v>4.28</v>
      </c>
    </row>
    <row r="231" spans="1:10" x14ac:dyDescent="0.25">
      <c r="A231" s="28"/>
      <c r="B231" s="28"/>
      <c r="C231" s="28"/>
      <c r="D231" s="28"/>
      <c r="E231" s="28" t="s">
        <v>555</v>
      </c>
      <c r="F231" s="27">
        <v>3.43</v>
      </c>
      <c r="G231" s="28"/>
      <c r="H231" s="163" t="s">
        <v>554</v>
      </c>
      <c r="I231" s="163"/>
      <c r="J231" s="27">
        <v>20.32</v>
      </c>
    </row>
    <row r="232" spans="1:10" ht="49.95" customHeight="1" thickBot="1" x14ac:dyDescent="0.3">
      <c r="A232" s="3"/>
      <c r="B232" s="3"/>
      <c r="C232" s="3"/>
      <c r="D232" s="3"/>
      <c r="E232" s="3"/>
      <c r="F232" s="3"/>
      <c r="G232" s="3" t="s">
        <v>553</v>
      </c>
      <c r="H232" s="26">
        <v>552.4</v>
      </c>
      <c r="I232" s="3" t="s">
        <v>552</v>
      </c>
      <c r="J232" s="4">
        <v>11224.76</v>
      </c>
    </row>
    <row r="233" spans="1:10" ht="1.05" customHeight="1" thickTop="1" x14ac:dyDescent="0.25">
      <c r="A233" s="25"/>
      <c r="B233" s="25"/>
      <c r="C233" s="25"/>
      <c r="D233" s="25"/>
      <c r="E233" s="25"/>
      <c r="F233" s="25"/>
      <c r="G233" s="25"/>
      <c r="H233" s="25"/>
      <c r="I233" s="25"/>
      <c r="J233" s="25"/>
    </row>
    <row r="234" spans="1:10" ht="18" customHeight="1" x14ac:dyDescent="0.25">
      <c r="A234" s="23" t="s">
        <v>476</v>
      </c>
      <c r="B234" s="21" t="s">
        <v>549</v>
      </c>
      <c r="C234" s="23" t="s">
        <v>548</v>
      </c>
      <c r="D234" s="23" t="s">
        <v>10</v>
      </c>
      <c r="E234" s="155" t="s">
        <v>567</v>
      </c>
      <c r="F234" s="155"/>
      <c r="G234" s="22" t="s">
        <v>547</v>
      </c>
      <c r="H234" s="21" t="s">
        <v>546</v>
      </c>
      <c r="I234" s="21" t="s">
        <v>545</v>
      </c>
      <c r="J234" s="21" t="s">
        <v>11</v>
      </c>
    </row>
    <row r="235" spans="1:10" ht="25.95" customHeight="1" x14ac:dyDescent="0.25">
      <c r="A235" s="11" t="s">
        <v>566</v>
      </c>
      <c r="B235" s="9" t="s">
        <v>475</v>
      </c>
      <c r="C235" s="11" t="s">
        <v>55</v>
      </c>
      <c r="D235" s="11" t="s">
        <v>474</v>
      </c>
      <c r="E235" s="161" t="s">
        <v>668</v>
      </c>
      <c r="F235" s="161"/>
      <c r="G235" s="10" t="s">
        <v>443</v>
      </c>
      <c r="H235" s="39">
        <v>1</v>
      </c>
      <c r="I235" s="8">
        <v>14.89</v>
      </c>
      <c r="J235" s="8">
        <v>14.89</v>
      </c>
    </row>
    <row r="236" spans="1:10" ht="24" customHeight="1" x14ac:dyDescent="0.25">
      <c r="A236" s="37" t="s">
        <v>565</v>
      </c>
      <c r="B236" s="38" t="s">
        <v>1051</v>
      </c>
      <c r="C236" s="37" t="s">
        <v>55</v>
      </c>
      <c r="D236" s="37" t="s">
        <v>1050</v>
      </c>
      <c r="E236" s="162" t="s">
        <v>564</v>
      </c>
      <c r="F236" s="162"/>
      <c r="G236" s="36" t="s">
        <v>504</v>
      </c>
      <c r="H236" s="35">
        <v>4.3999999999999997E-2</v>
      </c>
      <c r="I236" s="34">
        <v>21.5</v>
      </c>
      <c r="J236" s="34">
        <v>0.94</v>
      </c>
    </row>
    <row r="237" spans="1:10" ht="24" customHeight="1" x14ac:dyDescent="0.25">
      <c r="A237" s="37" t="s">
        <v>565</v>
      </c>
      <c r="B237" s="38" t="s">
        <v>1049</v>
      </c>
      <c r="C237" s="37" t="s">
        <v>55</v>
      </c>
      <c r="D237" s="37" t="s">
        <v>1048</v>
      </c>
      <c r="E237" s="162" t="s">
        <v>564</v>
      </c>
      <c r="F237" s="162"/>
      <c r="G237" s="36" t="s">
        <v>504</v>
      </c>
      <c r="H237" s="35">
        <v>0.11600000000000001</v>
      </c>
      <c r="I237" s="34">
        <v>25.4</v>
      </c>
      <c r="J237" s="34">
        <v>2.94</v>
      </c>
    </row>
    <row r="238" spans="1:10" ht="25.95" customHeight="1" x14ac:dyDescent="0.25">
      <c r="A238" s="37" t="s">
        <v>565</v>
      </c>
      <c r="B238" s="38" t="s">
        <v>1053</v>
      </c>
      <c r="C238" s="37" t="s">
        <v>55</v>
      </c>
      <c r="D238" s="37" t="s">
        <v>1052</v>
      </c>
      <c r="E238" s="162" t="s">
        <v>668</v>
      </c>
      <c r="F238" s="162"/>
      <c r="G238" s="36" t="s">
        <v>443</v>
      </c>
      <c r="H238" s="35">
        <v>1</v>
      </c>
      <c r="I238" s="34">
        <v>10.36</v>
      </c>
      <c r="J238" s="34">
        <v>10.36</v>
      </c>
    </row>
    <row r="239" spans="1:10" ht="39" customHeight="1" x14ac:dyDescent="0.25">
      <c r="A239" s="32" t="s">
        <v>563</v>
      </c>
      <c r="B239" s="33" t="s">
        <v>1027</v>
      </c>
      <c r="C239" s="32" t="s">
        <v>55</v>
      </c>
      <c r="D239" s="32" t="s">
        <v>1026</v>
      </c>
      <c r="E239" s="160" t="s">
        <v>560</v>
      </c>
      <c r="F239" s="160"/>
      <c r="G239" s="31" t="s">
        <v>61</v>
      </c>
      <c r="H239" s="30">
        <v>0.48</v>
      </c>
      <c r="I239" s="29">
        <v>0.22</v>
      </c>
      <c r="J239" s="29">
        <v>0.1</v>
      </c>
    </row>
    <row r="240" spans="1:10" ht="25.95" customHeight="1" x14ac:dyDescent="0.25">
      <c r="A240" s="32" t="s">
        <v>563</v>
      </c>
      <c r="B240" s="33" t="s">
        <v>1045</v>
      </c>
      <c r="C240" s="32" t="s">
        <v>55</v>
      </c>
      <c r="D240" s="32" t="s">
        <v>1044</v>
      </c>
      <c r="E240" s="160" t="s">
        <v>560</v>
      </c>
      <c r="F240" s="160"/>
      <c r="G240" s="31" t="s">
        <v>443</v>
      </c>
      <c r="H240" s="30">
        <v>2.5000000000000001E-2</v>
      </c>
      <c r="I240" s="29">
        <v>22.25</v>
      </c>
      <c r="J240" s="29">
        <v>0.55000000000000004</v>
      </c>
    </row>
    <row r="241" spans="1:10" x14ac:dyDescent="0.25">
      <c r="A241" s="28"/>
      <c r="B241" s="28"/>
      <c r="C241" s="28"/>
      <c r="D241" s="28"/>
      <c r="E241" s="28" t="s">
        <v>558</v>
      </c>
      <c r="F241" s="27">
        <v>3.22</v>
      </c>
      <c r="G241" s="28" t="s">
        <v>557</v>
      </c>
      <c r="H241" s="27">
        <v>0</v>
      </c>
      <c r="I241" s="28" t="s">
        <v>556</v>
      </c>
      <c r="J241" s="27">
        <v>3.22</v>
      </c>
    </row>
    <row r="242" spans="1:10" x14ac:dyDescent="0.25">
      <c r="A242" s="28"/>
      <c r="B242" s="28"/>
      <c r="C242" s="28"/>
      <c r="D242" s="28"/>
      <c r="E242" s="28" t="s">
        <v>555</v>
      </c>
      <c r="F242" s="27">
        <v>3.03</v>
      </c>
      <c r="G242" s="28"/>
      <c r="H242" s="163" t="s">
        <v>554</v>
      </c>
      <c r="I242" s="163"/>
      <c r="J242" s="27">
        <v>17.920000000000002</v>
      </c>
    </row>
    <row r="243" spans="1:10" ht="49.95" customHeight="1" thickBot="1" x14ac:dyDescent="0.3">
      <c r="A243" s="3"/>
      <c r="B243" s="3"/>
      <c r="C243" s="3"/>
      <c r="D243" s="3"/>
      <c r="E243" s="3"/>
      <c r="F243" s="3"/>
      <c r="G243" s="3" t="s">
        <v>553</v>
      </c>
      <c r="H243" s="26">
        <v>201.9</v>
      </c>
      <c r="I243" s="3" t="s">
        <v>552</v>
      </c>
      <c r="J243" s="4">
        <v>3618.04</v>
      </c>
    </row>
    <row r="244" spans="1:10" ht="1.05" customHeight="1" thickTop="1" x14ac:dyDescent="0.25">
      <c r="A244" s="25"/>
      <c r="B244" s="25"/>
      <c r="C244" s="25"/>
      <c r="D244" s="25"/>
      <c r="E244" s="25"/>
      <c r="F244" s="25"/>
      <c r="G244" s="25"/>
      <c r="H244" s="25"/>
      <c r="I244" s="25"/>
      <c r="J244" s="25"/>
    </row>
    <row r="245" spans="1:10" ht="18" customHeight="1" x14ac:dyDescent="0.25">
      <c r="A245" s="23" t="s">
        <v>473</v>
      </c>
      <c r="B245" s="21" t="s">
        <v>549</v>
      </c>
      <c r="C245" s="23" t="s">
        <v>548</v>
      </c>
      <c r="D245" s="23" t="s">
        <v>10</v>
      </c>
      <c r="E245" s="155" t="s">
        <v>567</v>
      </c>
      <c r="F245" s="155"/>
      <c r="G245" s="22" t="s">
        <v>547</v>
      </c>
      <c r="H245" s="21" t="s">
        <v>546</v>
      </c>
      <c r="I245" s="21" t="s">
        <v>545</v>
      </c>
      <c r="J245" s="21" t="s">
        <v>11</v>
      </c>
    </row>
    <row r="246" spans="1:10" ht="25.95" customHeight="1" x14ac:dyDescent="0.25">
      <c r="A246" s="11" t="s">
        <v>566</v>
      </c>
      <c r="B246" s="9" t="s">
        <v>472</v>
      </c>
      <c r="C246" s="11" t="s">
        <v>55</v>
      </c>
      <c r="D246" s="11" t="s">
        <v>471</v>
      </c>
      <c r="E246" s="161" t="s">
        <v>668</v>
      </c>
      <c r="F246" s="161"/>
      <c r="G246" s="10" t="s">
        <v>443</v>
      </c>
      <c r="H246" s="39">
        <v>1</v>
      </c>
      <c r="I246" s="8">
        <v>11.68</v>
      </c>
      <c r="J246" s="8">
        <v>11.68</v>
      </c>
    </row>
    <row r="247" spans="1:10" ht="24" customHeight="1" x14ac:dyDescent="0.25">
      <c r="A247" s="37" t="s">
        <v>565</v>
      </c>
      <c r="B247" s="38" t="s">
        <v>1051</v>
      </c>
      <c r="C247" s="37" t="s">
        <v>55</v>
      </c>
      <c r="D247" s="37" t="s">
        <v>1050</v>
      </c>
      <c r="E247" s="162" t="s">
        <v>564</v>
      </c>
      <c r="F247" s="162"/>
      <c r="G247" s="36" t="s">
        <v>504</v>
      </c>
      <c r="H247" s="35">
        <v>2.1999999999999999E-2</v>
      </c>
      <c r="I247" s="34">
        <v>21.5</v>
      </c>
      <c r="J247" s="34">
        <v>0.47</v>
      </c>
    </row>
    <row r="248" spans="1:10" ht="24" customHeight="1" x14ac:dyDescent="0.25">
      <c r="A248" s="37" t="s">
        <v>565</v>
      </c>
      <c r="B248" s="38" t="s">
        <v>1049</v>
      </c>
      <c r="C248" s="37" t="s">
        <v>55</v>
      </c>
      <c r="D248" s="37" t="s">
        <v>1048</v>
      </c>
      <c r="E248" s="162" t="s">
        <v>564</v>
      </c>
      <c r="F248" s="162"/>
      <c r="G248" s="36" t="s">
        <v>504</v>
      </c>
      <c r="H248" s="35">
        <v>6.8000000000000005E-2</v>
      </c>
      <c r="I248" s="34">
        <v>25.4</v>
      </c>
      <c r="J248" s="34">
        <v>1.72</v>
      </c>
    </row>
    <row r="249" spans="1:10" ht="25.95" customHeight="1" x14ac:dyDescent="0.25">
      <c r="A249" s="37" t="s">
        <v>565</v>
      </c>
      <c r="B249" s="38" t="s">
        <v>1047</v>
      </c>
      <c r="C249" s="37" t="s">
        <v>55</v>
      </c>
      <c r="D249" s="37" t="s">
        <v>1046</v>
      </c>
      <c r="E249" s="162" t="s">
        <v>668</v>
      </c>
      <c r="F249" s="162"/>
      <c r="G249" s="36" t="s">
        <v>443</v>
      </c>
      <c r="H249" s="35">
        <v>1</v>
      </c>
      <c r="I249" s="34">
        <v>8.8800000000000008</v>
      </c>
      <c r="J249" s="34">
        <v>8.8800000000000008</v>
      </c>
    </row>
    <row r="250" spans="1:10" ht="39" customHeight="1" x14ac:dyDescent="0.25">
      <c r="A250" s="32" t="s">
        <v>563</v>
      </c>
      <c r="B250" s="33" t="s">
        <v>1027</v>
      </c>
      <c r="C250" s="32" t="s">
        <v>55</v>
      </c>
      <c r="D250" s="32" t="s">
        <v>1026</v>
      </c>
      <c r="E250" s="160" t="s">
        <v>560</v>
      </c>
      <c r="F250" s="160"/>
      <c r="G250" s="31" t="s">
        <v>61</v>
      </c>
      <c r="H250" s="30">
        <v>0.30599999999999999</v>
      </c>
      <c r="I250" s="29">
        <v>0.22</v>
      </c>
      <c r="J250" s="29">
        <v>0.06</v>
      </c>
    </row>
    <row r="251" spans="1:10" ht="25.95" customHeight="1" x14ac:dyDescent="0.25">
      <c r="A251" s="32" t="s">
        <v>563</v>
      </c>
      <c r="B251" s="33" t="s">
        <v>1045</v>
      </c>
      <c r="C251" s="32" t="s">
        <v>55</v>
      </c>
      <c r="D251" s="32" t="s">
        <v>1044</v>
      </c>
      <c r="E251" s="160" t="s">
        <v>560</v>
      </c>
      <c r="F251" s="160"/>
      <c r="G251" s="31" t="s">
        <v>443</v>
      </c>
      <c r="H251" s="30">
        <v>2.5000000000000001E-2</v>
      </c>
      <c r="I251" s="29">
        <v>22.25</v>
      </c>
      <c r="J251" s="29">
        <v>0.55000000000000004</v>
      </c>
    </row>
    <row r="252" spans="1:10" x14ac:dyDescent="0.25">
      <c r="A252" s="28"/>
      <c r="B252" s="28"/>
      <c r="C252" s="28"/>
      <c r="D252" s="28"/>
      <c r="E252" s="28" t="s">
        <v>558</v>
      </c>
      <c r="F252" s="27">
        <v>1.81</v>
      </c>
      <c r="G252" s="28" t="s">
        <v>557</v>
      </c>
      <c r="H252" s="27">
        <v>0</v>
      </c>
      <c r="I252" s="28" t="s">
        <v>556</v>
      </c>
      <c r="J252" s="27">
        <v>1.81</v>
      </c>
    </row>
    <row r="253" spans="1:10" x14ac:dyDescent="0.25">
      <c r="A253" s="28"/>
      <c r="B253" s="28"/>
      <c r="C253" s="28"/>
      <c r="D253" s="28"/>
      <c r="E253" s="28" t="s">
        <v>555</v>
      </c>
      <c r="F253" s="27">
        <v>2.37</v>
      </c>
      <c r="G253" s="28"/>
      <c r="H253" s="163" t="s">
        <v>554</v>
      </c>
      <c r="I253" s="163"/>
      <c r="J253" s="27">
        <v>14.05</v>
      </c>
    </row>
    <row r="254" spans="1:10" ht="49.95" customHeight="1" thickBot="1" x14ac:dyDescent="0.3">
      <c r="A254" s="3"/>
      <c r="B254" s="3"/>
      <c r="C254" s="3"/>
      <c r="D254" s="3"/>
      <c r="E254" s="3"/>
      <c r="F254" s="3"/>
      <c r="G254" s="3" t="s">
        <v>553</v>
      </c>
      <c r="H254" s="26">
        <v>37.700000000000003</v>
      </c>
      <c r="I254" s="3" t="s">
        <v>552</v>
      </c>
      <c r="J254" s="4">
        <v>529.67999999999995</v>
      </c>
    </row>
    <row r="255" spans="1:10" ht="1.05" customHeight="1" thickTop="1" x14ac:dyDescent="0.25">
      <c r="A255" s="25"/>
      <c r="B255" s="25"/>
      <c r="C255" s="25"/>
      <c r="D255" s="25"/>
      <c r="E255" s="25"/>
      <c r="F255" s="25"/>
      <c r="G255" s="25"/>
      <c r="H255" s="25"/>
      <c r="I255" s="25"/>
      <c r="J255" s="25"/>
    </row>
    <row r="256" spans="1:10" ht="18" customHeight="1" x14ac:dyDescent="0.25">
      <c r="A256" s="23" t="s">
        <v>470</v>
      </c>
      <c r="B256" s="21" t="s">
        <v>549</v>
      </c>
      <c r="C256" s="23" t="s">
        <v>548</v>
      </c>
      <c r="D256" s="23" t="s">
        <v>10</v>
      </c>
      <c r="E256" s="155" t="s">
        <v>567</v>
      </c>
      <c r="F256" s="155"/>
      <c r="G256" s="22" t="s">
        <v>547</v>
      </c>
      <c r="H256" s="21" t="s">
        <v>546</v>
      </c>
      <c r="I256" s="21" t="s">
        <v>545</v>
      </c>
      <c r="J256" s="21" t="s">
        <v>11</v>
      </c>
    </row>
    <row r="257" spans="1:10" ht="39" customHeight="1" x14ac:dyDescent="0.25">
      <c r="A257" s="11" t="s">
        <v>566</v>
      </c>
      <c r="B257" s="9" t="s">
        <v>469</v>
      </c>
      <c r="C257" s="11" t="s">
        <v>55</v>
      </c>
      <c r="D257" s="11" t="s">
        <v>468</v>
      </c>
      <c r="E257" s="161" t="s">
        <v>668</v>
      </c>
      <c r="F257" s="161"/>
      <c r="G257" s="10" t="s">
        <v>347</v>
      </c>
      <c r="H257" s="39">
        <v>1</v>
      </c>
      <c r="I257" s="8">
        <v>993.91</v>
      </c>
      <c r="J257" s="8">
        <v>993.91</v>
      </c>
    </row>
    <row r="258" spans="1:10" ht="24" customHeight="1" x14ac:dyDescent="0.25">
      <c r="A258" s="37" t="s">
        <v>565</v>
      </c>
      <c r="B258" s="38" t="s">
        <v>622</v>
      </c>
      <c r="C258" s="37" t="s">
        <v>55</v>
      </c>
      <c r="D258" s="37" t="s">
        <v>621</v>
      </c>
      <c r="E258" s="162" t="s">
        <v>564</v>
      </c>
      <c r="F258" s="162"/>
      <c r="G258" s="36" t="s">
        <v>504</v>
      </c>
      <c r="H258" s="35">
        <v>5.5979999999999999</v>
      </c>
      <c r="I258" s="34">
        <v>25.62</v>
      </c>
      <c r="J258" s="34">
        <v>143.41999999999999</v>
      </c>
    </row>
    <row r="259" spans="1:10" ht="24" customHeight="1" x14ac:dyDescent="0.25">
      <c r="A259" s="37" t="s">
        <v>565</v>
      </c>
      <c r="B259" s="38" t="s">
        <v>506</v>
      </c>
      <c r="C259" s="37" t="s">
        <v>55</v>
      </c>
      <c r="D259" s="37" t="s">
        <v>505</v>
      </c>
      <c r="E259" s="162" t="s">
        <v>564</v>
      </c>
      <c r="F259" s="162"/>
      <c r="G259" s="36" t="s">
        <v>504</v>
      </c>
      <c r="H259" s="35">
        <v>5.0709999999999997</v>
      </c>
      <c r="I259" s="34">
        <v>20.32</v>
      </c>
      <c r="J259" s="34">
        <v>103.04</v>
      </c>
    </row>
    <row r="260" spans="1:10" ht="39" customHeight="1" x14ac:dyDescent="0.25">
      <c r="A260" s="37" t="s">
        <v>565</v>
      </c>
      <c r="B260" s="38" t="s">
        <v>1043</v>
      </c>
      <c r="C260" s="37" t="s">
        <v>55</v>
      </c>
      <c r="D260" s="37" t="s">
        <v>1042</v>
      </c>
      <c r="E260" s="162" t="s">
        <v>575</v>
      </c>
      <c r="F260" s="162"/>
      <c r="G260" s="36" t="s">
        <v>578</v>
      </c>
      <c r="H260" s="35">
        <v>0.59799999999999998</v>
      </c>
      <c r="I260" s="34">
        <v>1.41</v>
      </c>
      <c r="J260" s="34">
        <v>0.84</v>
      </c>
    </row>
    <row r="261" spans="1:10" ht="39" customHeight="1" x14ac:dyDescent="0.25">
      <c r="A261" s="37" t="s">
        <v>565</v>
      </c>
      <c r="B261" s="38" t="s">
        <v>1041</v>
      </c>
      <c r="C261" s="37" t="s">
        <v>55</v>
      </c>
      <c r="D261" s="37" t="s">
        <v>1040</v>
      </c>
      <c r="E261" s="162" t="s">
        <v>575</v>
      </c>
      <c r="F261" s="162"/>
      <c r="G261" s="36" t="s">
        <v>574</v>
      </c>
      <c r="H261" s="35">
        <v>1.9379999999999999</v>
      </c>
      <c r="I261" s="34">
        <v>0.53</v>
      </c>
      <c r="J261" s="34">
        <v>1.02</v>
      </c>
    </row>
    <row r="262" spans="1:10" ht="39" customHeight="1" x14ac:dyDescent="0.25">
      <c r="A262" s="37" t="s">
        <v>565</v>
      </c>
      <c r="B262" s="38" t="s">
        <v>1076</v>
      </c>
      <c r="C262" s="37" t="s">
        <v>55</v>
      </c>
      <c r="D262" s="37" t="s">
        <v>1075</v>
      </c>
      <c r="E262" s="162" t="s">
        <v>668</v>
      </c>
      <c r="F262" s="162"/>
      <c r="G262" s="36" t="s">
        <v>347</v>
      </c>
      <c r="H262" s="35">
        <v>1.19</v>
      </c>
      <c r="I262" s="34">
        <v>626.54999999999995</v>
      </c>
      <c r="J262" s="34">
        <v>745.59</v>
      </c>
    </row>
    <row r="263" spans="1:10" x14ac:dyDescent="0.25">
      <c r="A263" s="28"/>
      <c r="B263" s="28"/>
      <c r="C263" s="28"/>
      <c r="D263" s="28"/>
      <c r="E263" s="28" t="s">
        <v>558</v>
      </c>
      <c r="F263" s="27">
        <v>248.01</v>
      </c>
      <c r="G263" s="28" t="s">
        <v>557</v>
      </c>
      <c r="H263" s="27">
        <v>0</v>
      </c>
      <c r="I263" s="28" t="s">
        <v>556</v>
      </c>
      <c r="J263" s="27">
        <v>248.01</v>
      </c>
    </row>
    <row r="264" spans="1:10" x14ac:dyDescent="0.25">
      <c r="A264" s="28"/>
      <c r="B264" s="28"/>
      <c r="C264" s="28"/>
      <c r="D264" s="28"/>
      <c r="E264" s="28" t="s">
        <v>555</v>
      </c>
      <c r="F264" s="27">
        <v>202.26</v>
      </c>
      <c r="G264" s="28"/>
      <c r="H264" s="163" t="s">
        <v>554</v>
      </c>
      <c r="I264" s="163"/>
      <c r="J264" s="27">
        <v>1196.17</v>
      </c>
    </row>
    <row r="265" spans="1:10" ht="49.95" customHeight="1" thickBot="1" x14ac:dyDescent="0.3">
      <c r="A265" s="3"/>
      <c r="B265" s="3"/>
      <c r="C265" s="3"/>
      <c r="D265" s="3"/>
      <c r="E265" s="3"/>
      <c r="F265" s="3"/>
      <c r="G265" s="3" t="s">
        <v>553</v>
      </c>
      <c r="H265" s="26">
        <v>24.5</v>
      </c>
      <c r="I265" s="3" t="s">
        <v>552</v>
      </c>
      <c r="J265" s="4">
        <v>29306.16</v>
      </c>
    </row>
    <row r="266" spans="1:10" ht="1.05" customHeight="1" thickTop="1" x14ac:dyDescent="0.25">
      <c r="A266" s="25"/>
      <c r="B266" s="25"/>
      <c r="C266" s="25"/>
      <c r="D266" s="25"/>
      <c r="E266" s="25"/>
      <c r="F266" s="25"/>
      <c r="G266" s="25"/>
      <c r="H266" s="25"/>
      <c r="I266" s="25"/>
      <c r="J266" s="25"/>
    </row>
    <row r="267" spans="1:10" ht="18" customHeight="1" x14ac:dyDescent="0.25">
      <c r="A267" s="23" t="s">
        <v>467</v>
      </c>
      <c r="B267" s="21" t="s">
        <v>549</v>
      </c>
      <c r="C267" s="23" t="s">
        <v>548</v>
      </c>
      <c r="D267" s="23" t="s">
        <v>10</v>
      </c>
      <c r="E267" s="155" t="s">
        <v>567</v>
      </c>
      <c r="F267" s="155"/>
      <c r="G267" s="22" t="s">
        <v>547</v>
      </c>
      <c r="H267" s="21" t="s">
        <v>546</v>
      </c>
      <c r="I267" s="21" t="s">
        <v>545</v>
      </c>
      <c r="J267" s="21" t="s">
        <v>11</v>
      </c>
    </row>
    <row r="268" spans="1:10" ht="39" customHeight="1" x14ac:dyDescent="0.25">
      <c r="A268" s="11" t="s">
        <v>566</v>
      </c>
      <c r="B268" s="9" t="s">
        <v>466</v>
      </c>
      <c r="C268" s="11" t="s">
        <v>55</v>
      </c>
      <c r="D268" s="11" t="s">
        <v>465</v>
      </c>
      <c r="E268" s="161" t="s">
        <v>668</v>
      </c>
      <c r="F268" s="161"/>
      <c r="G268" s="10" t="s">
        <v>53</v>
      </c>
      <c r="H268" s="39">
        <v>1</v>
      </c>
      <c r="I268" s="8">
        <v>71.989999999999995</v>
      </c>
      <c r="J268" s="8">
        <v>71.989999999999995</v>
      </c>
    </row>
    <row r="269" spans="1:10" ht="25.95" customHeight="1" x14ac:dyDescent="0.25">
      <c r="A269" s="37" t="s">
        <v>565</v>
      </c>
      <c r="B269" s="38" t="s">
        <v>1059</v>
      </c>
      <c r="C269" s="37" t="s">
        <v>55</v>
      </c>
      <c r="D269" s="37" t="s">
        <v>1058</v>
      </c>
      <c r="E269" s="162" t="s">
        <v>564</v>
      </c>
      <c r="F269" s="162"/>
      <c r="G269" s="36" t="s">
        <v>504</v>
      </c>
      <c r="H269" s="35">
        <v>0.47699999999999998</v>
      </c>
      <c r="I269" s="34">
        <v>21.42</v>
      </c>
      <c r="J269" s="34">
        <v>10.210000000000001</v>
      </c>
    </row>
    <row r="270" spans="1:10" ht="24" customHeight="1" x14ac:dyDescent="0.25">
      <c r="A270" s="37" t="s">
        <v>565</v>
      </c>
      <c r="B270" s="38" t="s">
        <v>884</v>
      </c>
      <c r="C270" s="37" t="s">
        <v>55</v>
      </c>
      <c r="D270" s="37" t="s">
        <v>883</v>
      </c>
      <c r="E270" s="162" t="s">
        <v>564</v>
      </c>
      <c r="F270" s="162"/>
      <c r="G270" s="36" t="s">
        <v>504</v>
      </c>
      <c r="H270" s="35">
        <v>1.0880000000000001</v>
      </c>
      <c r="I270" s="34">
        <v>25.26</v>
      </c>
      <c r="J270" s="34">
        <v>27.48</v>
      </c>
    </row>
    <row r="271" spans="1:10" ht="39" customHeight="1" x14ac:dyDescent="0.25">
      <c r="A271" s="37" t="s">
        <v>565</v>
      </c>
      <c r="B271" s="38" t="s">
        <v>580</v>
      </c>
      <c r="C271" s="37" t="s">
        <v>55</v>
      </c>
      <c r="D271" s="37" t="s">
        <v>579</v>
      </c>
      <c r="E271" s="162" t="s">
        <v>575</v>
      </c>
      <c r="F271" s="162"/>
      <c r="G271" s="36" t="s">
        <v>578</v>
      </c>
      <c r="H271" s="35">
        <v>1.2999999999999999E-2</v>
      </c>
      <c r="I271" s="34">
        <v>23.35</v>
      </c>
      <c r="J271" s="34">
        <v>0.3</v>
      </c>
    </row>
    <row r="272" spans="1:10" ht="39" customHeight="1" x14ac:dyDescent="0.25">
      <c r="A272" s="37" t="s">
        <v>565</v>
      </c>
      <c r="B272" s="38" t="s">
        <v>577</v>
      </c>
      <c r="C272" s="37" t="s">
        <v>55</v>
      </c>
      <c r="D272" s="37" t="s">
        <v>576</v>
      </c>
      <c r="E272" s="162" t="s">
        <v>575</v>
      </c>
      <c r="F272" s="162"/>
      <c r="G272" s="36" t="s">
        <v>574</v>
      </c>
      <c r="H272" s="35">
        <v>5.2999999999999999E-2</v>
      </c>
      <c r="I272" s="34">
        <v>21.84</v>
      </c>
      <c r="J272" s="34">
        <v>1.1499999999999999</v>
      </c>
    </row>
    <row r="273" spans="1:10" ht="25.95" customHeight="1" x14ac:dyDescent="0.25">
      <c r="A273" s="32" t="s">
        <v>563</v>
      </c>
      <c r="B273" s="33" t="s">
        <v>667</v>
      </c>
      <c r="C273" s="32" t="s">
        <v>55</v>
      </c>
      <c r="D273" s="32" t="s">
        <v>666</v>
      </c>
      <c r="E273" s="160" t="s">
        <v>560</v>
      </c>
      <c r="F273" s="160"/>
      <c r="G273" s="31" t="s">
        <v>559</v>
      </c>
      <c r="H273" s="30">
        <v>1.67E-2</v>
      </c>
      <c r="I273" s="29">
        <v>7.29</v>
      </c>
      <c r="J273" s="29">
        <v>0.12</v>
      </c>
    </row>
    <row r="274" spans="1:10" ht="25.95" customHeight="1" x14ac:dyDescent="0.25">
      <c r="A274" s="32" t="s">
        <v>563</v>
      </c>
      <c r="B274" s="33" t="s">
        <v>665</v>
      </c>
      <c r="C274" s="32" t="s">
        <v>55</v>
      </c>
      <c r="D274" s="32" t="s">
        <v>664</v>
      </c>
      <c r="E274" s="160" t="s">
        <v>560</v>
      </c>
      <c r="F274" s="160"/>
      <c r="G274" s="31" t="s">
        <v>82</v>
      </c>
      <c r="H274" s="30">
        <v>0.60499999999999998</v>
      </c>
      <c r="I274" s="29">
        <v>11.58</v>
      </c>
      <c r="J274" s="29">
        <v>7</v>
      </c>
    </row>
    <row r="275" spans="1:10" ht="25.95" customHeight="1" x14ac:dyDescent="0.25">
      <c r="A275" s="32" t="s">
        <v>563</v>
      </c>
      <c r="B275" s="33" t="s">
        <v>663</v>
      </c>
      <c r="C275" s="32" t="s">
        <v>55</v>
      </c>
      <c r="D275" s="32" t="s">
        <v>662</v>
      </c>
      <c r="E275" s="160" t="s">
        <v>560</v>
      </c>
      <c r="F275" s="160"/>
      <c r="G275" s="31" t="s">
        <v>82</v>
      </c>
      <c r="H275" s="30">
        <v>0.54700000000000004</v>
      </c>
      <c r="I275" s="29">
        <v>4.05</v>
      </c>
      <c r="J275" s="29">
        <v>2.21</v>
      </c>
    </row>
    <row r="276" spans="1:10" ht="25.95" customHeight="1" x14ac:dyDescent="0.25">
      <c r="A276" s="32" t="s">
        <v>563</v>
      </c>
      <c r="B276" s="33" t="s">
        <v>1074</v>
      </c>
      <c r="C276" s="32" t="s">
        <v>55</v>
      </c>
      <c r="D276" s="32" t="s">
        <v>1073</v>
      </c>
      <c r="E276" s="160" t="s">
        <v>560</v>
      </c>
      <c r="F276" s="160"/>
      <c r="G276" s="31" t="s">
        <v>443</v>
      </c>
      <c r="H276" s="30">
        <v>2.5999999999999999E-2</v>
      </c>
      <c r="I276" s="29">
        <v>19.54</v>
      </c>
      <c r="J276" s="29">
        <v>0.5</v>
      </c>
    </row>
    <row r="277" spans="1:10" ht="25.95" customHeight="1" x14ac:dyDescent="0.25">
      <c r="A277" s="32" t="s">
        <v>563</v>
      </c>
      <c r="B277" s="33" t="s">
        <v>1072</v>
      </c>
      <c r="C277" s="32" t="s">
        <v>55</v>
      </c>
      <c r="D277" s="32" t="s">
        <v>1071</v>
      </c>
      <c r="E277" s="160" t="s">
        <v>560</v>
      </c>
      <c r="F277" s="160"/>
      <c r="G277" s="31" t="s">
        <v>82</v>
      </c>
      <c r="H277" s="30">
        <v>1.1339999999999999</v>
      </c>
      <c r="I277" s="29">
        <v>19.2</v>
      </c>
      <c r="J277" s="29">
        <v>21.77</v>
      </c>
    </row>
    <row r="278" spans="1:10" ht="25.95" customHeight="1" x14ac:dyDescent="0.25">
      <c r="A278" s="32" t="s">
        <v>563</v>
      </c>
      <c r="B278" s="33" t="s">
        <v>1055</v>
      </c>
      <c r="C278" s="32" t="s">
        <v>55</v>
      </c>
      <c r="D278" s="32" t="s">
        <v>1054</v>
      </c>
      <c r="E278" s="160" t="s">
        <v>560</v>
      </c>
      <c r="F278" s="160"/>
      <c r="G278" s="31" t="s">
        <v>443</v>
      </c>
      <c r="H278" s="30">
        <v>5.2999999999999999E-2</v>
      </c>
      <c r="I278" s="29">
        <v>23.67</v>
      </c>
      <c r="J278" s="29">
        <v>1.25</v>
      </c>
    </row>
    <row r="279" spans="1:10" x14ac:dyDescent="0.25">
      <c r="A279" s="28"/>
      <c r="B279" s="28"/>
      <c r="C279" s="28"/>
      <c r="D279" s="28"/>
      <c r="E279" s="28" t="s">
        <v>558</v>
      </c>
      <c r="F279" s="27">
        <v>30.69</v>
      </c>
      <c r="G279" s="28" t="s">
        <v>557</v>
      </c>
      <c r="H279" s="27">
        <v>0</v>
      </c>
      <c r="I279" s="28" t="s">
        <v>556</v>
      </c>
      <c r="J279" s="27">
        <v>30.69</v>
      </c>
    </row>
    <row r="280" spans="1:10" x14ac:dyDescent="0.25">
      <c r="A280" s="28"/>
      <c r="B280" s="28"/>
      <c r="C280" s="28"/>
      <c r="D280" s="28"/>
      <c r="E280" s="28" t="s">
        <v>555</v>
      </c>
      <c r="F280" s="27">
        <v>14.64</v>
      </c>
      <c r="G280" s="28"/>
      <c r="H280" s="163" t="s">
        <v>554</v>
      </c>
      <c r="I280" s="163"/>
      <c r="J280" s="27">
        <v>86.63</v>
      </c>
    </row>
    <row r="281" spans="1:10" ht="49.95" customHeight="1" thickBot="1" x14ac:dyDescent="0.3">
      <c r="A281" s="3"/>
      <c r="B281" s="3"/>
      <c r="C281" s="3"/>
      <c r="D281" s="3"/>
      <c r="E281" s="3"/>
      <c r="F281" s="3"/>
      <c r="G281" s="3" t="s">
        <v>553</v>
      </c>
      <c r="H281" s="26">
        <v>75</v>
      </c>
      <c r="I281" s="3" t="s">
        <v>552</v>
      </c>
      <c r="J281" s="4">
        <v>6497.25</v>
      </c>
    </row>
    <row r="282" spans="1:10" ht="1.05" customHeight="1" thickTop="1" x14ac:dyDescent="0.25">
      <c r="A282" s="25"/>
      <c r="B282" s="25"/>
      <c r="C282" s="25"/>
      <c r="D282" s="25"/>
      <c r="E282" s="25"/>
      <c r="F282" s="25"/>
      <c r="G282" s="25"/>
      <c r="H282" s="25"/>
      <c r="I282" s="25"/>
      <c r="J282" s="25"/>
    </row>
    <row r="283" spans="1:10" ht="24" customHeight="1" x14ac:dyDescent="0.25">
      <c r="A283" s="14" t="s">
        <v>21</v>
      </c>
      <c r="B283" s="14"/>
      <c r="C283" s="14"/>
      <c r="D283" s="14" t="s">
        <v>22</v>
      </c>
      <c r="E283" s="14"/>
      <c r="F283" s="156"/>
      <c r="G283" s="156"/>
      <c r="H283" s="15"/>
      <c r="I283" s="14"/>
      <c r="J283" s="13">
        <v>188553.83</v>
      </c>
    </row>
    <row r="284" spans="1:10" ht="18" customHeight="1" x14ac:dyDescent="0.25">
      <c r="A284" s="23" t="s">
        <v>464</v>
      </c>
      <c r="B284" s="21" t="s">
        <v>549</v>
      </c>
      <c r="C284" s="23" t="s">
        <v>548</v>
      </c>
      <c r="D284" s="23" t="s">
        <v>10</v>
      </c>
      <c r="E284" s="155" t="s">
        <v>567</v>
      </c>
      <c r="F284" s="155"/>
      <c r="G284" s="22" t="s">
        <v>547</v>
      </c>
      <c r="H284" s="21" t="s">
        <v>546</v>
      </c>
      <c r="I284" s="21" t="s">
        <v>545</v>
      </c>
      <c r="J284" s="21" t="s">
        <v>11</v>
      </c>
    </row>
    <row r="285" spans="1:10" ht="52.05" customHeight="1" x14ac:dyDescent="0.25">
      <c r="A285" s="11" t="s">
        <v>566</v>
      </c>
      <c r="B285" s="9" t="s">
        <v>463</v>
      </c>
      <c r="C285" s="11" t="s">
        <v>55</v>
      </c>
      <c r="D285" s="11" t="s">
        <v>462</v>
      </c>
      <c r="E285" s="161" t="s">
        <v>668</v>
      </c>
      <c r="F285" s="161"/>
      <c r="G285" s="10" t="s">
        <v>53</v>
      </c>
      <c r="H285" s="39">
        <v>1</v>
      </c>
      <c r="I285" s="8">
        <v>76.790000000000006</v>
      </c>
      <c r="J285" s="8">
        <v>76.790000000000006</v>
      </c>
    </row>
    <row r="286" spans="1:10" ht="25.95" customHeight="1" x14ac:dyDescent="0.25">
      <c r="A286" s="37" t="s">
        <v>565</v>
      </c>
      <c r="B286" s="38" t="s">
        <v>1059</v>
      </c>
      <c r="C286" s="37" t="s">
        <v>55</v>
      </c>
      <c r="D286" s="37" t="s">
        <v>1058</v>
      </c>
      <c r="E286" s="162" t="s">
        <v>564</v>
      </c>
      <c r="F286" s="162"/>
      <c r="G286" s="36" t="s">
        <v>504</v>
      </c>
      <c r="H286" s="35">
        <v>0.127</v>
      </c>
      <c r="I286" s="34">
        <v>21.42</v>
      </c>
      <c r="J286" s="34">
        <v>2.72</v>
      </c>
    </row>
    <row r="287" spans="1:10" ht="24" customHeight="1" x14ac:dyDescent="0.25">
      <c r="A287" s="37" t="s">
        <v>565</v>
      </c>
      <c r="B287" s="38" t="s">
        <v>884</v>
      </c>
      <c r="C287" s="37" t="s">
        <v>55</v>
      </c>
      <c r="D287" s="37" t="s">
        <v>883</v>
      </c>
      <c r="E287" s="162" t="s">
        <v>564</v>
      </c>
      <c r="F287" s="162"/>
      <c r="G287" s="36" t="s">
        <v>504</v>
      </c>
      <c r="H287" s="35">
        <v>0.69499999999999995</v>
      </c>
      <c r="I287" s="34">
        <v>25.26</v>
      </c>
      <c r="J287" s="34">
        <v>17.55</v>
      </c>
    </row>
    <row r="288" spans="1:10" ht="39" customHeight="1" x14ac:dyDescent="0.25">
      <c r="A288" s="37" t="s">
        <v>565</v>
      </c>
      <c r="B288" s="38" t="s">
        <v>1070</v>
      </c>
      <c r="C288" s="37" t="s">
        <v>55</v>
      </c>
      <c r="D288" s="37" t="s">
        <v>1069</v>
      </c>
      <c r="E288" s="162" t="s">
        <v>668</v>
      </c>
      <c r="F288" s="162"/>
      <c r="G288" s="36" t="s">
        <v>53</v>
      </c>
      <c r="H288" s="35">
        <v>0.15</v>
      </c>
      <c r="I288" s="34">
        <v>206.65</v>
      </c>
      <c r="J288" s="34">
        <v>30.99</v>
      </c>
    </row>
    <row r="289" spans="1:10" ht="25.95" customHeight="1" x14ac:dyDescent="0.25">
      <c r="A289" s="32" t="s">
        <v>563</v>
      </c>
      <c r="B289" s="33" t="s">
        <v>667</v>
      </c>
      <c r="C289" s="32" t="s">
        <v>55</v>
      </c>
      <c r="D289" s="32" t="s">
        <v>666</v>
      </c>
      <c r="E289" s="160" t="s">
        <v>560</v>
      </c>
      <c r="F289" s="160"/>
      <c r="G289" s="31" t="s">
        <v>559</v>
      </c>
      <c r="H289" s="30">
        <v>0.01</v>
      </c>
      <c r="I289" s="29">
        <v>7.29</v>
      </c>
      <c r="J289" s="29">
        <v>7.0000000000000007E-2</v>
      </c>
    </row>
    <row r="290" spans="1:10" ht="39" customHeight="1" x14ac:dyDescent="0.25">
      <c r="A290" s="32" t="s">
        <v>563</v>
      </c>
      <c r="B290" s="33" t="s">
        <v>1068</v>
      </c>
      <c r="C290" s="32" t="s">
        <v>55</v>
      </c>
      <c r="D290" s="32" t="s">
        <v>1067</v>
      </c>
      <c r="E290" s="160" t="s">
        <v>1061</v>
      </c>
      <c r="F290" s="160"/>
      <c r="G290" s="31" t="s">
        <v>1064</v>
      </c>
      <c r="H290" s="30">
        <v>0.19600000000000001</v>
      </c>
      <c r="I290" s="29">
        <v>27.55</v>
      </c>
      <c r="J290" s="29">
        <v>5.39</v>
      </c>
    </row>
    <row r="291" spans="1:10" ht="39" customHeight="1" x14ac:dyDescent="0.25">
      <c r="A291" s="32" t="s">
        <v>563</v>
      </c>
      <c r="B291" s="33" t="s">
        <v>1066</v>
      </c>
      <c r="C291" s="32" t="s">
        <v>55</v>
      </c>
      <c r="D291" s="32" t="s">
        <v>1065</v>
      </c>
      <c r="E291" s="160" t="s">
        <v>1061</v>
      </c>
      <c r="F291" s="160"/>
      <c r="G291" s="31" t="s">
        <v>1064</v>
      </c>
      <c r="H291" s="30">
        <v>0.39300000000000002</v>
      </c>
      <c r="I291" s="29">
        <v>28.8</v>
      </c>
      <c r="J291" s="29">
        <v>11.31</v>
      </c>
    </row>
    <row r="292" spans="1:10" ht="39" customHeight="1" x14ac:dyDescent="0.25">
      <c r="A292" s="32" t="s">
        <v>563</v>
      </c>
      <c r="B292" s="33" t="s">
        <v>1063</v>
      </c>
      <c r="C292" s="32" t="s">
        <v>55</v>
      </c>
      <c r="D292" s="32" t="s">
        <v>1062</v>
      </c>
      <c r="E292" s="160" t="s">
        <v>1061</v>
      </c>
      <c r="F292" s="160"/>
      <c r="G292" s="31" t="s">
        <v>1060</v>
      </c>
      <c r="H292" s="30">
        <v>0.78500000000000003</v>
      </c>
      <c r="I292" s="29">
        <v>10.61</v>
      </c>
      <c r="J292" s="29">
        <v>8.32</v>
      </c>
    </row>
    <row r="293" spans="1:10" ht="25.95" customHeight="1" x14ac:dyDescent="0.25">
      <c r="A293" s="32" t="s">
        <v>563</v>
      </c>
      <c r="B293" s="33" t="s">
        <v>1055</v>
      </c>
      <c r="C293" s="32" t="s">
        <v>55</v>
      </c>
      <c r="D293" s="32" t="s">
        <v>1054</v>
      </c>
      <c r="E293" s="160" t="s">
        <v>560</v>
      </c>
      <c r="F293" s="160"/>
      <c r="G293" s="31" t="s">
        <v>443</v>
      </c>
      <c r="H293" s="30">
        <v>1.9E-2</v>
      </c>
      <c r="I293" s="29">
        <v>23.67</v>
      </c>
      <c r="J293" s="29">
        <v>0.44</v>
      </c>
    </row>
    <row r="294" spans="1:10" x14ac:dyDescent="0.25">
      <c r="A294" s="28"/>
      <c r="B294" s="28"/>
      <c r="C294" s="28"/>
      <c r="D294" s="28"/>
      <c r="E294" s="28" t="s">
        <v>558</v>
      </c>
      <c r="F294" s="27">
        <v>20.97</v>
      </c>
      <c r="G294" s="28" t="s">
        <v>557</v>
      </c>
      <c r="H294" s="27">
        <v>0</v>
      </c>
      <c r="I294" s="28" t="s">
        <v>556</v>
      </c>
      <c r="J294" s="27">
        <v>20.97</v>
      </c>
    </row>
    <row r="295" spans="1:10" x14ac:dyDescent="0.25">
      <c r="A295" s="28"/>
      <c r="B295" s="28"/>
      <c r="C295" s="28"/>
      <c r="D295" s="28"/>
      <c r="E295" s="28" t="s">
        <v>555</v>
      </c>
      <c r="F295" s="27">
        <v>15.62</v>
      </c>
      <c r="G295" s="28"/>
      <c r="H295" s="163" t="s">
        <v>554</v>
      </c>
      <c r="I295" s="163"/>
      <c r="J295" s="27">
        <v>92.41</v>
      </c>
    </row>
    <row r="296" spans="1:10" ht="49.95" customHeight="1" thickBot="1" x14ac:dyDescent="0.3">
      <c r="A296" s="3"/>
      <c r="B296" s="3"/>
      <c r="C296" s="3"/>
      <c r="D296" s="3"/>
      <c r="E296" s="3"/>
      <c r="F296" s="3"/>
      <c r="G296" s="3" t="s">
        <v>553</v>
      </c>
      <c r="H296" s="26">
        <v>446.37</v>
      </c>
      <c r="I296" s="3" t="s">
        <v>552</v>
      </c>
      <c r="J296" s="4">
        <v>41249.050000000003</v>
      </c>
    </row>
    <row r="297" spans="1:10" ht="1.05" customHeight="1" thickTop="1" x14ac:dyDescent="0.25">
      <c r="A297" s="25"/>
      <c r="B297" s="25"/>
      <c r="C297" s="25"/>
      <c r="D297" s="25"/>
      <c r="E297" s="25"/>
      <c r="F297" s="25"/>
      <c r="G297" s="25"/>
      <c r="H297" s="25"/>
      <c r="I297" s="25"/>
      <c r="J297" s="25"/>
    </row>
    <row r="298" spans="1:10" ht="18" customHeight="1" x14ac:dyDescent="0.25">
      <c r="A298" s="23" t="s">
        <v>461</v>
      </c>
      <c r="B298" s="21" t="s">
        <v>549</v>
      </c>
      <c r="C298" s="23" t="s">
        <v>548</v>
      </c>
      <c r="D298" s="23" t="s">
        <v>10</v>
      </c>
      <c r="E298" s="155" t="s">
        <v>567</v>
      </c>
      <c r="F298" s="155"/>
      <c r="G298" s="22" t="s">
        <v>547</v>
      </c>
      <c r="H298" s="21" t="s">
        <v>546</v>
      </c>
      <c r="I298" s="21" t="s">
        <v>545</v>
      </c>
      <c r="J298" s="21" t="s">
        <v>11</v>
      </c>
    </row>
    <row r="299" spans="1:10" ht="39" customHeight="1" x14ac:dyDescent="0.25">
      <c r="A299" s="11" t="s">
        <v>566</v>
      </c>
      <c r="B299" s="9" t="s">
        <v>460</v>
      </c>
      <c r="C299" s="11" t="s">
        <v>55</v>
      </c>
      <c r="D299" s="11" t="s">
        <v>459</v>
      </c>
      <c r="E299" s="161" t="s">
        <v>668</v>
      </c>
      <c r="F299" s="161"/>
      <c r="G299" s="10" t="s">
        <v>53</v>
      </c>
      <c r="H299" s="39">
        <v>1</v>
      </c>
      <c r="I299" s="8">
        <v>157.26</v>
      </c>
      <c r="J299" s="8">
        <v>157.26</v>
      </c>
    </row>
    <row r="300" spans="1:10" ht="25.95" customHeight="1" x14ac:dyDescent="0.25">
      <c r="A300" s="37" t="s">
        <v>565</v>
      </c>
      <c r="B300" s="38" t="s">
        <v>1059</v>
      </c>
      <c r="C300" s="37" t="s">
        <v>55</v>
      </c>
      <c r="D300" s="37" t="s">
        <v>1058</v>
      </c>
      <c r="E300" s="162" t="s">
        <v>564</v>
      </c>
      <c r="F300" s="162"/>
      <c r="G300" s="36" t="s">
        <v>504</v>
      </c>
      <c r="H300" s="35">
        <v>0.309</v>
      </c>
      <c r="I300" s="34">
        <v>21.42</v>
      </c>
      <c r="J300" s="34">
        <v>6.61</v>
      </c>
    </row>
    <row r="301" spans="1:10" ht="24" customHeight="1" x14ac:dyDescent="0.25">
      <c r="A301" s="37" t="s">
        <v>565</v>
      </c>
      <c r="B301" s="38" t="s">
        <v>884</v>
      </c>
      <c r="C301" s="37" t="s">
        <v>55</v>
      </c>
      <c r="D301" s="37" t="s">
        <v>883</v>
      </c>
      <c r="E301" s="162" t="s">
        <v>564</v>
      </c>
      <c r="F301" s="162"/>
      <c r="G301" s="36" t="s">
        <v>504</v>
      </c>
      <c r="H301" s="35">
        <v>1.6859999999999999</v>
      </c>
      <c r="I301" s="34">
        <v>25.26</v>
      </c>
      <c r="J301" s="34">
        <v>42.58</v>
      </c>
    </row>
    <row r="302" spans="1:10" ht="25.95" customHeight="1" x14ac:dyDescent="0.25">
      <c r="A302" s="37" t="s">
        <v>565</v>
      </c>
      <c r="B302" s="38" t="s">
        <v>1031</v>
      </c>
      <c r="C302" s="37" t="s">
        <v>55</v>
      </c>
      <c r="D302" s="37" t="s">
        <v>1030</v>
      </c>
      <c r="E302" s="162" t="s">
        <v>668</v>
      </c>
      <c r="F302" s="162"/>
      <c r="G302" s="36" t="s">
        <v>53</v>
      </c>
      <c r="H302" s="35">
        <v>0.41899999999999998</v>
      </c>
      <c r="I302" s="34">
        <v>155.36000000000001</v>
      </c>
      <c r="J302" s="34">
        <v>65.09</v>
      </c>
    </row>
    <row r="303" spans="1:10" ht="25.95" customHeight="1" x14ac:dyDescent="0.25">
      <c r="A303" s="37" t="s">
        <v>565</v>
      </c>
      <c r="B303" s="38" t="s">
        <v>1057</v>
      </c>
      <c r="C303" s="37" t="s">
        <v>55</v>
      </c>
      <c r="D303" s="37" t="s">
        <v>1056</v>
      </c>
      <c r="E303" s="162" t="s">
        <v>668</v>
      </c>
      <c r="F303" s="162"/>
      <c r="G303" s="36" t="s">
        <v>82</v>
      </c>
      <c r="H303" s="35">
        <v>1.879</v>
      </c>
      <c r="I303" s="34">
        <v>19.14</v>
      </c>
      <c r="J303" s="34">
        <v>35.96</v>
      </c>
    </row>
    <row r="304" spans="1:10" ht="25.95" customHeight="1" x14ac:dyDescent="0.25">
      <c r="A304" s="32" t="s">
        <v>563</v>
      </c>
      <c r="B304" s="33" t="s">
        <v>667</v>
      </c>
      <c r="C304" s="32" t="s">
        <v>55</v>
      </c>
      <c r="D304" s="32" t="s">
        <v>666</v>
      </c>
      <c r="E304" s="160" t="s">
        <v>560</v>
      </c>
      <c r="F304" s="160"/>
      <c r="G304" s="31" t="s">
        <v>559</v>
      </c>
      <c r="H304" s="30">
        <v>1.7000000000000001E-2</v>
      </c>
      <c r="I304" s="29">
        <v>7.29</v>
      </c>
      <c r="J304" s="29">
        <v>0.12</v>
      </c>
    </row>
    <row r="305" spans="1:10" ht="39" customHeight="1" x14ac:dyDescent="0.25">
      <c r="A305" s="32" t="s">
        <v>563</v>
      </c>
      <c r="B305" s="33" t="s">
        <v>659</v>
      </c>
      <c r="C305" s="32" t="s">
        <v>55</v>
      </c>
      <c r="D305" s="32" t="s">
        <v>658</v>
      </c>
      <c r="E305" s="160" t="s">
        <v>560</v>
      </c>
      <c r="F305" s="160"/>
      <c r="G305" s="31" t="s">
        <v>82</v>
      </c>
      <c r="H305" s="30">
        <v>0.32800000000000001</v>
      </c>
      <c r="I305" s="29">
        <v>16.29</v>
      </c>
      <c r="J305" s="29">
        <v>5.34</v>
      </c>
    </row>
    <row r="306" spans="1:10" ht="25.95" customHeight="1" x14ac:dyDescent="0.25">
      <c r="A306" s="32" t="s">
        <v>563</v>
      </c>
      <c r="B306" s="33" t="s">
        <v>1055</v>
      </c>
      <c r="C306" s="32" t="s">
        <v>55</v>
      </c>
      <c r="D306" s="32" t="s">
        <v>1054</v>
      </c>
      <c r="E306" s="160" t="s">
        <v>560</v>
      </c>
      <c r="F306" s="160"/>
      <c r="G306" s="31" t="s">
        <v>443</v>
      </c>
      <c r="H306" s="30">
        <v>6.6000000000000003E-2</v>
      </c>
      <c r="I306" s="29">
        <v>23.67</v>
      </c>
      <c r="J306" s="29">
        <v>1.56</v>
      </c>
    </row>
    <row r="307" spans="1:10" x14ac:dyDescent="0.25">
      <c r="A307" s="28"/>
      <c r="B307" s="28"/>
      <c r="C307" s="28"/>
      <c r="D307" s="28"/>
      <c r="E307" s="28" t="s">
        <v>558</v>
      </c>
      <c r="F307" s="27">
        <v>53.98</v>
      </c>
      <c r="G307" s="28" t="s">
        <v>557</v>
      </c>
      <c r="H307" s="27">
        <v>0</v>
      </c>
      <c r="I307" s="28" t="s">
        <v>556</v>
      </c>
      <c r="J307" s="27">
        <v>53.98</v>
      </c>
    </row>
    <row r="308" spans="1:10" x14ac:dyDescent="0.25">
      <c r="A308" s="28"/>
      <c r="B308" s="28"/>
      <c r="C308" s="28"/>
      <c r="D308" s="28"/>
      <c r="E308" s="28" t="s">
        <v>555</v>
      </c>
      <c r="F308" s="27">
        <v>32</v>
      </c>
      <c r="G308" s="28"/>
      <c r="H308" s="163" t="s">
        <v>554</v>
      </c>
      <c r="I308" s="163"/>
      <c r="J308" s="27">
        <v>189.26</v>
      </c>
    </row>
    <row r="309" spans="1:10" ht="49.95" customHeight="1" thickBot="1" x14ac:dyDescent="0.3">
      <c r="A309" s="3"/>
      <c r="B309" s="3"/>
      <c r="C309" s="3"/>
      <c r="D309" s="3"/>
      <c r="E309" s="3"/>
      <c r="F309" s="3"/>
      <c r="G309" s="3" t="s">
        <v>553</v>
      </c>
      <c r="H309" s="26">
        <v>275.85000000000002</v>
      </c>
      <c r="I309" s="3" t="s">
        <v>552</v>
      </c>
      <c r="J309" s="4">
        <v>52207.37</v>
      </c>
    </row>
    <row r="310" spans="1:10" ht="1.05" customHeight="1" thickTop="1" x14ac:dyDescent="0.25">
      <c r="A310" s="25"/>
      <c r="B310" s="25"/>
      <c r="C310" s="25"/>
      <c r="D310" s="25"/>
      <c r="E310" s="25"/>
      <c r="F310" s="25"/>
      <c r="G310" s="25"/>
      <c r="H310" s="25"/>
      <c r="I310" s="25"/>
      <c r="J310" s="25"/>
    </row>
    <row r="311" spans="1:10" ht="18" customHeight="1" x14ac:dyDescent="0.25">
      <c r="A311" s="23" t="s">
        <v>458</v>
      </c>
      <c r="B311" s="21" t="s">
        <v>549</v>
      </c>
      <c r="C311" s="23" t="s">
        <v>548</v>
      </c>
      <c r="D311" s="23" t="s">
        <v>10</v>
      </c>
      <c r="E311" s="155" t="s">
        <v>567</v>
      </c>
      <c r="F311" s="155"/>
      <c r="G311" s="22" t="s">
        <v>547</v>
      </c>
      <c r="H311" s="21" t="s">
        <v>546</v>
      </c>
      <c r="I311" s="21" t="s">
        <v>545</v>
      </c>
      <c r="J311" s="21" t="s">
        <v>11</v>
      </c>
    </row>
    <row r="312" spans="1:10" ht="39" customHeight="1" x14ac:dyDescent="0.25">
      <c r="A312" s="11" t="s">
        <v>566</v>
      </c>
      <c r="B312" s="9" t="s">
        <v>457</v>
      </c>
      <c r="C312" s="11" t="s">
        <v>55</v>
      </c>
      <c r="D312" s="11" t="s">
        <v>456</v>
      </c>
      <c r="E312" s="161" t="s">
        <v>668</v>
      </c>
      <c r="F312" s="161"/>
      <c r="G312" s="10" t="s">
        <v>443</v>
      </c>
      <c r="H312" s="39">
        <v>1</v>
      </c>
      <c r="I312" s="8">
        <v>14.78</v>
      </c>
      <c r="J312" s="8">
        <v>14.78</v>
      </c>
    </row>
    <row r="313" spans="1:10" ht="24" customHeight="1" x14ac:dyDescent="0.25">
      <c r="A313" s="37" t="s">
        <v>565</v>
      </c>
      <c r="B313" s="38" t="s">
        <v>1051</v>
      </c>
      <c r="C313" s="37" t="s">
        <v>55</v>
      </c>
      <c r="D313" s="37" t="s">
        <v>1050</v>
      </c>
      <c r="E313" s="162" t="s">
        <v>564</v>
      </c>
      <c r="F313" s="162"/>
      <c r="G313" s="36" t="s">
        <v>504</v>
      </c>
      <c r="H313" s="35">
        <v>1.7500000000000002E-2</v>
      </c>
      <c r="I313" s="34">
        <v>21.5</v>
      </c>
      <c r="J313" s="34">
        <v>0.37</v>
      </c>
    </row>
    <row r="314" spans="1:10" ht="24" customHeight="1" x14ac:dyDescent="0.25">
      <c r="A314" s="37" t="s">
        <v>565</v>
      </c>
      <c r="B314" s="38" t="s">
        <v>1049</v>
      </c>
      <c r="C314" s="37" t="s">
        <v>55</v>
      </c>
      <c r="D314" s="37" t="s">
        <v>1048</v>
      </c>
      <c r="E314" s="162" t="s">
        <v>564</v>
      </c>
      <c r="F314" s="162"/>
      <c r="G314" s="36" t="s">
        <v>504</v>
      </c>
      <c r="H314" s="35">
        <v>0.1069</v>
      </c>
      <c r="I314" s="34">
        <v>25.4</v>
      </c>
      <c r="J314" s="34">
        <v>2.71</v>
      </c>
    </row>
    <row r="315" spans="1:10" ht="25.95" customHeight="1" x14ac:dyDescent="0.25">
      <c r="A315" s="37" t="s">
        <v>565</v>
      </c>
      <c r="B315" s="38" t="s">
        <v>1037</v>
      </c>
      <c r="C315" s="37" t="s">
        <v>55</v>
      </c>
      <c r="D315" s="37" t="s">
        <v>1036</v>
      </c>
      <c r="E315" s="162" t="s">
        <v>668</v>
      </c>
      <c r="F315" s="162"/>
      <c r="G315" s="36" t="s">
        <v>443</v>
      </c>
      <c r="H315" s="35">
        <v>1</v>
      </c>
      <c r="I315" s="34">
        <v>10.89</v>
      </c>
      <c r="J315" s="34">
        <v>10.89</v>
      </c>
    </row>
    <row r="316" spans="1:10" ht="39" customHeight="1" x14ac:dyDescent="0.25">
      <c r="A316" s="32" t="s">
        <v>563</v>
      </c>
      <c r="B316" s="33" t="s">
        <v>1027</v>
      </c>
      <c r="C316" s="32" t="s">
        <v>55</v>
      </c>
      <c r="D316" s="32" t="s">
        <v>1026</v>
      </c>
      <c r="E316" s="160" t="s">
        <v>560</v>
      </c>
      <c r="F316" s="160"/>
      <c r="G316" s="31" t="s">
        <v>61</v>
      </c>
      <c r="H316" s="30">
        <v>1.19</v>
      </c>
      <c r="I316" s="29">
        <v>0.22</v>
      </c>
      <c r="J316" s="29">
        <v>0.26</v>
      </c>
    </row>
    <row r="317" spans="1:10" ht="25.95" customHeight="1" x14ac:dyDescent="0.25">
      <c r="A317" s="32" t="s">
        <v>563</v>
      </c>
      <c r="B317" s="33" t="s">
        <v>1045</v>
      </c>
      <c r="C317" s="32" t="s">
        <v>55</v>
      </c>
      <c r="D317" s="32" t="s">
        <v>1044</v>
      </c>
      <c r="E317" s="160" t="s">
        <v>560</v>
      </c>
      <c r="F317" s="160"/>
      <c r="G317" s="31" t="s">
        <v>443</v>
      </c>
      <c r="H317" s="30">
        <v>2.5000000000000001E-2</v>
      </c>
      <c r="I317" s="29">
        <v>22.25</v>
      </c>
      <c r="J317" s="29">
        <v>0.55000000000000004</v>
      </c>
    </row>
    <row r="318" spans="1:10" x14ac:dyDescent="0.25">
      <c r="A318" s="28"/>
      <c r="B318" s="28"/>
      <c r="C318" s="28"/>
      <c r="D318" s="28"/>
      <c r="E318" s="28" t="s">
        <v>558</v>
      </c>
      <c r="F318" s="27">
        <v>3.73</v>
      </c>
      <c r="G318" s="28" t="s">
        <v>557</v>
      </c>
      <c r="H318" s="27">
        <v>0</v>
      </c>
      <c r="I318" s="28" t="s">
        <v>556</v>
      </c>
      <c r="J318" s="27">
        <v>3.73</v>
      </c>
    </row>
    <row r="319" spans="1:10" x14ac:dyDescent="0.25">
      <c r="A319" s="28"/>
      <c r="B319" s="28"/>
      <c r="C319" s="28"/>
      <c r="D319" s="28"/>
      <c r="E319" s="28" t="s">
        <v>555</v>
      </c>
      <c r="F319" s="27">
        <v>3</v>
      </c>
      <c r="G319" s="28"/>
      <c r="H319" s="163" t="s">
        <v>554</v>
      </c>
      <c r="I319" s="163"/>
      <c r="J319" s="27">
        <v>17.78</v>
      </c>
    </row>
    <row r="320" spans="1:10" ht="49.95" customHeight="1" thickBot="1" x14ac:dyDescent="0.3">
      <c r="A320" s="3"/>
      <c r="B320" s="3"/>
      <c r="C320" s="3"/>
      <c r="D320" s="3"/>
      <c r="E320" s="3"/>
      <c r="F320" s="3"/>
      <c r="G320" s="3" t="s">
        <v>553</v>
      </c>
      <c r="H320" s="26">
        <v>395.5</v>
      </c>
      <c r="I320" s="3" t="s">
        <v>552</v>
      </c>
      <c r="J320" s="4">
        <v>7031.99</v>
      </c>
    </row>
    <row r="321" spans="1:10" ht="1.05" customHeight="1" thickTop="1" x14ac:dyDescent="0.25">
      <c r="A321" s="25"/>
      <c r="B321" s="25"/>
      <c r="C321" s="25"/>
      <c r="D321" s="25"/>
      <c r="E321" s="25"/>
      <c r="F321" s="25"/>
      <c r="G321" s="25"/>
      <c r="H321" s="25"/>
      <c r="I321" s="25"/>
      <c r="J321" s="25"/>
    </row>
    <row r="322" spans="1:10" ht="18" customHeight="1" x14ac:dyDescent="0.25">
      <c r="A322" s="23" t="s">
        <v>455</v>
      </c>
      <c r="B322" s="21" t="s">
        <v>549</v>
      </c>
      <c r="C322" s="23" t="s">
        <v>548</v>
      </c>
      <c r="D322" s="23" t="s">
        <v>10</v>
      </c>
      <c r="E322" s="155" t="s">
        <v>567</v>
      </c>
      <c r="F322" s="155"/>
      <c r="G322" s="22" t="s">
        <v>547</v>
      </c>
      <c r="H322" s="21" t="s">
        <v>546</v>
      </c>
      <c r="I322" s="21" t="s">
        <v>545</v>
      </c>
      <c r="J322" s="21" t="s">
        <v>11</v>
      </c>
    </row>
    <row r="323" spans="1:10" ht="39" customHeight="1" x14ac:dyDescent="0.25">
      <c r="A323" s="11" t="s">
        <v>566</v>
      </c>
      <c r="B323" s="9" t="s">
        <v>454</v>
      </c>
      <c r="C323" s="11" t="s">
        <v>55</v>
      </c>
      <c r="D323" s="11" t="s">
        <v>453</v>
      </c>
      <c r="E323" s="161" t="s">
        <v>668</v>
      </c>
      <c r="F323" s="161"/>
      <c r="G323" s="10" t="s">
        <v>443</v>
      </c>
      <c r="H323" s="39">
        <v>1</v>
      </c>
      <c r="I323" s="8">
        <v>14.19</v>
      </c>
      <c r="J323" s="8">
        <v>14.19</v>
      </c>
    </row>
    <row r="324" spans="1:10" ht="24" customHeight="1" x14ac:dyDescent="0.25">
      <c r="A324" s="37" t="s">
        <v>565</v>
      </c>
      <c r="B324" s="38" t="s">
        <v>1051</v>
      </c>
      <c r="C324" s="37" t="s">
        <v>55</v>
      </c>
      <c r="D324" s="37" t="s">
        <v>1050</v>
      </c>
      <c r="E324" s="162" t="s">
        <v>564</v>
      </c>
      <c r="F324" s="162"/>
      <c r="G324" s="36" t="s">
        <v>504</v>
      </c>
      <c r="H324" s="35">
        <v>1.29E-2</v>
      </c>
      <c r="I324" s="34">
        <v>21.5</v>
      </c>
      <c r="J324" s="34">
        <v>0.27</v>
      </c>
    </row>
    <row r="325" spans="1:10" ht="24" customHeight="1" x14ac:dyDescent="0.25">
      <c r="A325" s="37" t="s">
        <v>565</v>
      </c>
      <c r="B325" s="38" t="s">
        <v>1049</v>
      </c>
      <c r="C325" s="37" t="s">
        <v>55</v>
      </c>
      <c r="D325" s="37" t="s">
        <v>1048</v>
      </c>
      <c r="E325" s="162" t="s">
        <v>564</v>
      </c>
      <c r="F325" s="162"/>
      <c r="G325" s="36" t="s">
        <v>504</v>
      </c>
      <c r="H325" s="35">
        <v>7.9000000000000001E-2</v>
      </c>
      <c r="I325" s="34">
        <v>25.4</v>
      </c>
      <c r="J325" s="34">
        <v>2</v>
      </c>
    </row>
    <row r="326" spans="1:10" ht="25.95" customHeight="1" x14ac:dyDescent="0.25">
      <c r="A326" s="37" t="s">
        <v>565</v>
      </c>
      <c r="B326" s="38" t="s">
        <v>1029</v>
      </c>
      <c r="C326" s="37" t="s">
        <v>55</v>
      </c>
      <c r="D326" s="37" t="s">
        <v>1028</v>
      </c>
      <c r="E326" s="162" t="s">
        <v>668</v>
      </c>
      <c r="F326" s="162"/>
      <c r="G326" s="36" t="s">
        <v>443</v>
      </c>
      <c r="H326" s="35">
        <v>1</v>
      </c>
      <c r="I326" s="34">
        <v>11.16</v>
      </c>
      <c r="J326" s="34">
        <v>11.16</v>
      </c>
    </row>
    <row r="327" spans="1:10" ht="39" customHeight="1" x14ac:dyDescent="0.25">
      <c r="A327" s="32" t="s">
        <v>563</v>
      </c>
      <c r="B327" s="33" t="s">
        <v>1027</v>
      </c>
      <c r="C327" s="32" t="s">
        <v>55</v>
      </c>
      <c r="D327" s="32" t="s">
        <v>1026</v>
      </c>
      <c r="E327" s="160" t="s">
        <v>560</v>
      </c>
      <c r="F327" s="160"/>
      <c r="G327" s="31" t="s">
        <v>61</v>
      </c>
      <c r="H327" s="30">
        <v>0.97</v>
      </c>
      <c r="I327" s="29">
        <v>0.22</v>
      </c>
      <c r="J327" s="29">
        <v>0.21</v>
      </c>
    </row>
    <row r="328" spans="1:10" ht="25.95" customHeight="1" x14ac:dyDescent="0.25">
      <c r="A328" s="32" t="s">
        <v>563</v>
      </c>
      <c r="B328" s="33" t="s">
        <v>1045</v>
      </c>
      <c r="C328" s="32" t="s">
        <v>55</v>
      </c>
      <c r="D328" s="32" t="s">
        <v>1044</v>
      </c>
      <c r="E328" s="160" t="s">
        <v>560</v>
      </c>
      <c r="F328" s="160"/>
      <c r="G328" s="31" t="s">
        <v>443</v>
      </c>
      <c r="H328" s="30">
        <v>2.5000000000000001E-2</v>
      </c>
      <c r="I328" s="29">
        <v>22.25</v>
      </c>
      <c r="J328" s="29">
        <v>0.55000000000000004</v>
      </c>
    </row>
    <row r="329" spans="1:10" x14ac:dyDescent="0.25">
      <c r="A329" s="28"/>
      <c r="B329" s="28"/>
      <c r="C329" s="28"/>
      <c r="D329" s="28"/>
      <c r="E329" s="28" t="s">
        <v>558</v>
      </c>
      <c r="F329" s="27">
        <v>2.48</v>
      </c>
      <c r="G329" s="28" t="s">
        <v>557</v>
      </c>
      <c r="H329" s="27">
        <v>0</v>
      </c>
      <c r="I329" s="28" t="s">
        <v>556</v>
      </c>
      <c r="J329" s="27">
        <v>2.48</v>
      </c>
    </row>
    <row r="330" spans="1:10" x14ac:dyDescent="0.25">
      <c r="A330" s="28"/>
      <c r="B330" s="28"/>
      <c r="C330" s="28"/>
      <c r="D330" s="28"/>
      <c r="E330" s="28" t="s">
        <v>555</v>
      </c>
      <c r="F330" s="27">
        <v>2.88</v>
      </c>
      <c r="G330" s="28"/>
      <c r="H330" s="163" t="s">
        <v>554</v>
      </c>
      <c r="I330" s="163"/>
      <c r="J330" s="27">
        <v>17.07</v>
      </c>
    </row>
    <row r="331" spans="1:10" ht="49.95" customHeight="1" thickBot="1" x14ac:dyDescent="0.3">
      <c r="A331" s="3"/>
      <c r="B331" s="3"/>
      <c r="C331" s="3"/>
      <c r="D331" s="3"/>
      <c r="E331" s="3"/>
      <c r="F331" s="3"/>
      <c r="G331" s="3" t="s">
        <v>553</v>
      </c>
      <c r="H331" s="26">
        <v>140.69999999999999</v>
      </c>
      <c r="I331" s="3" t="s">
        <v>552</v>
      </c>
      <c r="J331" s="4">
        <v>2401.7399999999998</v>
      </c>
    </row>
    <row r="332" spans="1:10" ht="1.05" customHeight="1" thickTop="1" x14ac:dyDescent="0.25">
      <c r="A332" s="25"/>
      <c r="B332" s="25"/>
      <c r="C332" s="25"/>
      <c r="D332" s="25"/>
      <c r="E332" s="25"/>
      <c r="F332" s="25"/>
      <c r="G332" s="25"/>
      <c r="H332" s="25"/>
      <c r="I332" s="25"/>
      <c r="J332" s="25"/>
    </row>
    <row r="333" spans="1:10" ht="18" customHeight="1" x14ac:dyDescent="0.25">
      <c r="A333" s="23" t="s">
        <v>452</v>
      </c>
      <c r="B333" s="21" t="s">
        <v>549</v>
      </c>
      <c r="C333" s="23" t="s">
        <v>548</v>
      </c>
      <c r="D333" s="23" t="s">
        <v>10</v>
      </c>
      <c r="E333" s="155" t="s">
        <v>567</v>
      </c>
      <c r="F333" s="155"/>
      <c r="G333" s="22" t="s">
        <v>547</v>
      </c>
      <c r="H333" s="21" t="s">
        <v>546</v>
      </c>
      <c r="I333" s="21" t="s">
        <v>545</v>
      </c>
      <c r="J333" s="21" t="s">
        <v>11</v>
      </c>
    </row>
    <row r="334" spans="1:10" ht="39" customHeight="1" x14ac:dyDescent="0.25">
      <c r="A334" s="11" t="s">
        <v>566</v>
      </c>
      <c r="B334" s="9" t="s">
        <v>451</v>
      </c>
      <c r="C334" s="11" t="s">
        <v>55</v>
      </c>
      <c r="D334" s="11" t="s">
        <v>450</v>
      </c>
      <c r="E334" s="161" t="s">
        <v>668</v>
      </c>
      <c r="F334" s="161"/>
      <c r="G334" s="10" t="s">
        <v>443</v>
      </c>
      <c r="H334" s="39">
        <v>1</v>
      </c>
      <c r="I334" s="8">
        <v>13.5</v>
      </c>
      <c r="J334" s="8">
        <v>13.5</v>
      </c>
    </row>
    <row r="335" spans="1:10" ht="24" customHeight="1" x14ac:dyDescent="0.25">
      <c r="A335" s="37" t="s">
        <v>565</v>
      </c>
      <c r="B335" s="38" t="s">
        <v>1051</v>
      </c>
      <c r="C335" s="37" t="s">
        <v>55</v>
      </c>
      <c r="D335" s="37" t="s">
        <v>1050</v>
      </c>
      <c r="E335" s="162" t="s">
        <v>564</v>
      </c>
      <c r="F335" s="162"/>
      <c r="G335" s="36" t="s">
        <v>504</v>
      </c>
      <c r="H335" s="35">
        <v>9.1999999999999998E-3</v>
      </c>
      <c r="I335" s="34">
        <v>21.5</v>
      </c>
      <c r="J335" s="34">
        <v>0.19</v>
      </c>
    </row>
    <row r="336" spans="1:10" ht="24" customHeight="1" x14ac:dyDescent="0.25">
      <c r="A336" s="37" t="s">
        <v>565</v>
      </c>
      <c r="B336" s="38" t="s">
        <v>1049</v>
      </c>
      <c r="C336" s="37" t="s">
        <v>55</v>
      </c>
      <c r="D336" s="37" t="s">
        <v>1048</v>
      </c>
      <c r="E336" s="162" t="s">
        <v>564</v>
      </c>
      <c r="F336" s="162"/>
      <c r="G336" s="36" t="s">
        <v>504</v>
      </c>
      <c r="H336" s="35">
        <v>5.6099999999999997E-2</v>
      </c>
      <c r="I336" s="34">
        <v>25.4</v>
      </c>
      <c r="J336" s="34">
        <v>1.42</v>
      </c>
    </row>
    <row r="337" spans="1:10" ht="25.95" customHeight="1" x14ac:dyDescent="0.25">
      <c r="A337" s="37" t="s">
        <v>565</v>
      </c>
      <c r="B337" s="38" t="s">
        <v>1035</v>
      </c>
      <c r="C337" s="37" t="s">
        <v>55</v>
      </c>
      <c r="D337" s="37" t="s">
        <v>1034</v>
      </c>
      <c r="E337" s="162" t="s">
        <v>668</v>
      </c>
      <c r="F337" s="162"/>
      <c r="G337" s="36" t="s">
        <v>443</v>
      </c>
      <c r="H337" s="35">
        <v>1</v>
      </c>
      <c r="I337" s="34">
        <v>11.18</v>
      </c>
      <c r="J337" s="34">
        <v>11.18</v>
      </c>
    </row>
    <row r="338" spans="1:10" ht="39" customHeight="1" x14ac:dyDescent="0.25">
      <c r="A338" s="32" t="s">
        <v>563</v>
      </c>
      <c r="B338" s="33" t="s">
        <v>1027</v>
      </c>
      <c r="C338" s="32" t="s">
        <v>55</v>
      </c>
      <c r="D338" s="32" t="s">
        <v>1026</v>
      </c>
      <c r="E338" s="160" t="s">
        <v>560</v>
      </c>
      <c r="F338" s="160"/>
      <c r="G338" s="31" t="s">
        <v>61</v>
      </c>
      <c r="H338" s="30">
        <v>0.74299999999999999</v>
      </c>
      <c r="I338" s="29">
        <v>0.22</v>
      </c>
      <c r="J338" s="29">
        <v>0.16</v>
      </c>
    </row>
    <row r="339" spans="1:10" ht="25.95" customHeight="1" x14ac:dyDescent="0.25">
      <c r="A339" s="32" t="s">
        <v>563</v>
      </c>
      <c r="B339" s="33" t="s">
        <v>1045</v>
      </c>
      <c r="C339" s="32" t="s">
        <v>55</v>
      </c>
      <c r="D339" s="32" t="s">
        <v>1044</v>
      </c>
      <c r="E339" s="160" t="s">
        <v>560</v>
      </c>
      <c r="F339" s="160"/>
      <c r="G339" s="31" t="s">
        <v>443</v>
      </c>
      <c r="H339" s="30">
        <v>2.5000000000000001E-2</v>
      </c>
      <c r="I339" s="29">
        <v>22.25</v>
      </c>
      <c r="J339" s="29">
        <v>0.55000000000000004</v>
      </c>
    </row>
    <row r="340" spans="1:10" x14ac:dyDescent="0.25">
      <c r="A340" s="28"/>
      <c r="B340" s="28"/>
      <c r="C340" s="28"/>
      <c r="D340" s="28"/>
      <c r="E340" s="28" t="s">
        <v>558</v>
      </c>
      <c r="F340" s="27">
        <v>1.62</v>
      </c>
      <c r="G340" s="28" t="s">
        <v>557</v>
      </c>
      <c r="H340" s="27">
        <v>0</v>
      </c>
      <c r="I340" s="28" t="s">
        <v>556</v>
      </c>
      <c r="J340" s="27">
        <v>1.62</v>
      </c>
    </row>
    <row r="341" spans="1:10" x14ac:dyDescent="0.25">
      <c r="A341" s="28"/>
      <c r="B341" s="28"/>
      <c r="C341" s="28"/>
      <c r="D341" s="28"/>
      <c r="E341" s="28" t="s">
        <v>555</v>
      </c>
      <c r="F341" s="27">
        <v>2.74</v>
      </c>
      <c r="G341" s="28"/>
      <c r="H341" s="163" t="s">
        <v>554</v>
      </c>
      <c r="I341" s="163"/>
      <c r="J341" s="27">
        <v>16.239999999999998</v>
      </c>
    </row>
    <row r="342" spans="1:10" ht="49.95" customHeight="1" thickBot="1" x14ac:dyDescent="0.3">
      <c r="A342" s="3"/>
      <c r="B342" s="3"/>
      <c r="C342" s="3"/>
      <c r="D342" s="3"/>
      <c r="E342" s="3"/>
      <c r="F342" s="3"/>
      <c r="G342" s="3" t="s">
        <v>553</v>
      </c>
      <c r="H342" s="26">
        <v>546.1</v>
      </c>
      <c r="I342" s="3" t="s">
        <v>552</v>
      </c>
      <c r="J342" s="4">
        <v>8868.66</v>
      </c>
    </row>
    <row r="343" spans="1:10" ht="1.05" customHeight="1" thickTop="1" x14ac:dyDescent="0.25">
      <c r="A343" s="25"/>
      <c r="B343" s="25"/>
      <c r="C343" s="25"/>
      <c r="D343" s="25"/>
      <c r="E343" s="25"/>
      <c r="F343" s="25"/>
      <c r="G343" s="25"/>
      <c r="H343" s="25"/>
      <c r="I343" s="25"/>
      <c r="J343" s="25"/>
    </row>
    <row r="344" spans="1:10" ht="18" customHeight="1" x14ac:dyDescent="0.25">
      <c r="A344" s="23" t="s">
        <v>449</v>
      </c>
      <c r="B344" s="21" t="s">
        <v>549</v>
      </c>
      <c r="C344" s="23" t="s">
        <v>548</v>
      </c>
      <c r="D344" s="23" t="s">
        <v>10</v>
      </c>
      <c r="E344" s="155" t="s">
        <v>567</v>
      </c>
      <c r="F344" s="155"/>
      <c r="G344" s="22" t="s">
        <v>547</v>
      </c>
      <c r="H344" s="21" t="s">
        <v>546</v>
      </c>
      <c r="I344" s="21" t="s">
        <v>545</v>
      </c>
      <c r="J344" s="21" t="s">
        <v>11</v>
      </c>
    </row>
    <row r="345" spans="1:10" ht="39" customHeight="1" x14ac:dyDescent="0.25">
      <c r="A345" s="11" t="s">
        <v>566</v>
      </c>
      <c r="B345" s="9" t="s">
        <v>448</v>
      </c>
      <c r="C345" s="11" t="s">
        <v>55</v>
      </c>
      <c r="D345" s="11" t="s">
        <v>447</v>
      </c>
      <c r="E345" s="161" t="s">
        <v>668</v>
      </c>
      <c r="F345" s="161"/>
      <c r="G345" s="10" t="s">
        <v>443</v>
      </c>
      <c r="H345" s="39">
        <v>1</v>
      </c>
      <c r="I345" s="8">
        <v>12.14</v>
      </c>
      <c r="J345" s="8">
        <v>12.14</v>
      </c>
    </row>
    <row r="346" spans="1:10" ht="24" customHeight="1" x14ac:dyDescent="0.25">
      <c r="A346" s="37" t="s">
        <v>565</v>
      </c>
      <c r="B346" s="38" t="s">
        <v>1051</v>
      </c>
      <c r="C346" s="37" t="s">
        <v>55</v>
      </c>
      <c r="D346" s="37" t="s">
        <v>1050</v>
      </c>
      <c r="E346" s="162" t="s">
        <v>564</v>
      </c>
      <c r="F346" s="162"/>
      <c r="G346" s="36" t="s">
        <v>504</v>
      </c>
      <c r="H346" s="35">
        <v>6.4000000000000003E-3</v>
      </c>
      <c r="I346" s="34">
        <v>21.5</v>
      </c>
      <c r="J346" s="34">
        <v>0.13</v>
      </c>
    </row>
    <row r="347" spans="1:10" ht="24" customHeight="1" x14ac:dyDescent="0.25">
      <c r="A347" s="37" t="s">
        <v>565</v>
      </c>
      <c r="B347" s="38" t="s">
        <v>1049</v>
      </c>
      <c r="C347" s="37" t="s">
        <v>55</v>
      </c>
      <c r="D347" s="37" t="s">
        <v>1048</v>
      </c>
      <c r="E347" s="162" t="s">
        <v>564</v>
      </c>
      <c r="F347" s="162"/>
      <c r="G347" s="36" t="s">
        <v>504</v>
      </c>
      <c r="H347" s="35">
        <v>3.9199999999999999E-2</v>
      </c>
      <c r="I347" s="34">
        <v>25.4</v>
      </c>
      <c r="J347" s="34">
        <v>0.99</v>
      </c>
    </row>
    <row r="348" spans="1:10" ht="25.95" customHeight="1" x14ac:dyDescent="0.25">
      <c r="A348" s="37" t="s">
        <v>565</v>
      </c>
      <c r="B348" s="38" t="s">
        <v>1053</v>
      </c>
      <c r="C348" s="37" t="s">
        <v>55</v>
      </c>
      <c r="D348" s="37" t="s">
        <v>1052</v>
      </c>
      <c r="E348" s="162" t="s">
        <v>668</v>
      </c>
      <c r="F348" s="162"/>
      <c r="G348" s="36" t="s">
        <v>443</v>
      </c>
      <c r="H348" s="35">
        <v>1</v>
      </c>
      <c r="I348" s="34">
        <v>10.36</v>
      </c>
      <c r="J348" s="34">
        <v>10.36</v>
      </c>
    </row>
    <row r="349" spans="1:10" ht="39" customHeight="1" x14ac:dyDescent="0.25">
      <c r="A349" s="32" t="s">
        <v>563</v>
      </c>
      <c r="B349" s="33" t="s">
        <v>1027</v>
      </c>
      <c r="C349" s="32" t="s">
        <v>55</v>
      </c>
      <c r="D349" s="32" t="s">
        <v>1026</v>
      </c>
      <c r="E349" s="160" t="s">
        <v>560</v>
      </c>
      <c r="F349" s="160"/>
      <c r="G349" s="31" t="s">
        <v>61</v>
      </c>
      <c r="H349" s="30">
        <v>0.54300000000000004</v>
      </c>
      <c r="I349" s="29">
        <v>0.22</v>
      </c>
      <c r="J349" s="29">
        <v>0.11</v>
      </c>
    </row>
    <row r="350" spans="1:10" ht="25.95" customHeight="1" x14ac:dyDescent="0.25">
      <c r="A350" s="32" t="s">
        <v>563</v>
      </c>
      <c r="B350" s="33" t="s">
        <v>1045</v>
      </c>
      <c r="C350" s="32" t="s">
        <v>55</v>
      </c>
      <c r="D350" s="32" t="s">
        <v>1044</v>
      </c>
      <c r="E350" s="160" t="s">
        <v>560</v>
      </c>
      <c r="F350" s="160"/>
      <c r="G350" s="31" t="s">
        <v>443</v>
      </c>
      <c r="H350" s="30">
        <v>2.5000000000000001E-2</v>
      </c>
      <c r="I350" s="29">
        <v>22.25</v>
      </c>
      <c r="J350" s="29">
        <v>0.55000000000000004</v>
      </c>
    </row>
    <row r="351" spans="1:10" x14ac:dyDescent="0.25">
      <c r="A351" s="28"/>
      <c r="B351" s="28"/>
      <c r="C351" s="28"/>
      <c r="D351" s="28"/>
      <c r="E351" s="28" t="s">
        <v>558</v>
      </c>
      <c r="F351" s="27">
        <v>1.07</v>
      </c>
      <c r="G351" s="28" t="s">
        <v>557</v>
      </c>
      <c r="H351" s="27">
        <v>0</v>
      </c>
      <c r="I351" s="28" t="s">
        <v>556</v>
      </c>
      <c r="J351" s="27">
        <v>1.07</v>
      </c>
    </row>
    <row r="352" spans="1:10" x14ac:dyDescent="0.25">
      <c r="A352" s="28"/>
      <c r="B352" s="28"/>
      <c r="C352" s="28"/>
      <c r="D352" s="28"/>
      <c r="E352" s="28" t="s">
        <v>555</v>
      </c>
      <c r="F352" s="27">
        <v>2.4700000000000002</v>
      </c>
      <c r="G352" s="28"/>
      <c r="H352" s="163" t="s">
        <v>554</v>
      </c>
      <c r="I352" s="163"/>
      <c r="J352" s="27">
        <v>14.61</v>
      </c>
    </row>
    <row r="353" spans="1:10" ht="49.95" customHeight="1" thickBot="1" x14ac:dyDescent="0.3">
      <c r="A353" s="3"/>
      <c r="B353" s="3"/>
      <c r="C353" s="3"/>
      <c r="D353" s="3"/>
      <c r="E353" s="3"/>
      <c r="F353" s="3"/>
      <c r="G353" s="3" t="s">
        <v>553</v>
      </c>
      <c r="H353" s="26">
        <v>425.1</v>
      </c>
      <c r="I353" s="3" t="s">
        <v>552</v>
      </c>
      <c r="J353" s="4">
        <v>6210.71</v>
      </c>
    </row>
    <row r="354" spans="1:10" ht="1.05" customHeight="1" thickTop="1" x14ac:dyDescent="0.25">
      <c r="A354" s="25"/>
      <c r="B354" s="25"/>
      <c r="C354" s="25"/>
      <c r="D354" s="25"/>
      <c r="E354" s="25"/>
      <c r="F354" s="25"/>
      <c r="G354" s="25"/>
      <c r="H354" s="25"/>
      <c r="I354" s="25"/>
      <c r="J354" s="25"/>
    </row>
    <row r="355" spans="1:10" ht="18" customHeight="1" x14ac:dyDescent="0.25">
      <c r="A355" s="23" t="s">
        <v>446</v>
      </c>
      <c r="B355" s="21" t="s">
        <v>549</v>
      </c>
      <c r="C355" s="23" t="s">
        <v>548</v>
      </c>
      <c r="D355" s="23" t="s">
        <v>10</v>
      </c>
      <c r="E355" s="155" t="s">
        <v>567</v>
      </c>
      <c r="F355" s="155"/>
      <c r="G355" s="22" t="s">
        <v>547</v>
      </c>
      <c r="H355" s="21" t="s">
        <v>546</v>
      </c>
      <c r="I355" s="21" t="s">
        <v>545</v>
      </c>
      <c r="J355" s="21" t="s">
        <v>11</v>
      </c>
    </row>
    <row r="356" spans="1:10" ht="39" customHeight="1" x14ac:dyDescent="0.25">
      <c r="A356" s="11" t="s">
        <v>566</v>
      </c>
      <c r="B356" s="9" t="s">
        <v>445</v>
      </c>
      <c r="C356" s="11" t="s">
        <v>55</v>
      </c>
      <c r="D356" s="11" t="s">
        <v>444</v>
      </c>
      <c r="E356" s="161" t="s">
        <v>668</v>
      </c>
      <c r="F356" s="161"/>
      <c r="G356" s="10" t="s">
        <v>443</v>
      </c>
      <c r="H356" s="39">
        <v>1</v>
      </c>
      <c r="I356" s="8">
        <v>10.25</v>
      </c>
      <c r="J356" s="8">
        <v>10.25</v>
      </c>
    </row>
    <row r="357" spans="1:10" ht="24" customHeight="1" x14ac:dyDescent="0.25">
      <c r="A357" s="37" t="s">
        <v>565</v>
      </c>
      <c r="B357" s="38" t="s">
        <v>1051</v>
      </c>
      <c r="C357" s="37" t="s">
        <v>55</v>
      </c>
      <c r="D357" s="37" t="s">
        <v>1050</v>
      </c>
      <c r="E357" s="162" t="s">
        <v>564</v>
      </c>
      <c r="F357" s="162"/>
      <c r="G357" s="36" t="s">
        <v>504</v>
      </c>
      <c r="H357" s="35">
        <v>4.1999999999999997E-3</v>
      </c>
      <c r="I357" s="34">
        <v>21.5</v>
      </c>
      <c r="J357" s="34">
        <v>0.09</v>
      </c>
    </row>
    <row r="358" spans="1:10" ht="24" customHeight="1" x14ac:dyDescent="0.25">
      <c r="A358" s="37" t="s">
        <v>565</v>
      </c>
      <c r="B358" s="38" t="s">
        <v>1049</v>
      </c>
      <c r="C358" s="37" t="s">
        <v>55</v>
      </c>
      <c r="D358" s="37" t="s">
        <v>1048</v>
      </c>
      <c r="E358" s="162" t="s">
        <v>564</v>
      </c>
      <c r="F358" s="162"/>
      <c r="G358" s="36" t="s">
        <v>504</v>
      </c>
      <c r="H358" s="35">
        <v>2.5700000000000001E-2</v>
      </c>
      <c r="I358" s="34">
        <v>25.4</v>
      </c>
      <c r="J358" s="34">
        <v>0.65</v>
      </c>
    </row>
    <row r="359" spans="1:10" ht="25.95" customHeight="1" x14ac:dyDescent="0.25">
      <c r="A359" s="37" t="s">
        <v>565</v>
      </c>
      <c r="B359" s="38" t="s">
        <v>1047</v>
      </c>
      <c r="C359" s="37" t="s">
        <v>55</v>
      </c>
      <c r="D359" s="37" t="s">
        <v>1046</v>
      </c>
      <c r="E359" s="162" t="s">
        <v>668</v>
      </c>
      <c r="F359" s="162"/>
      <c r="G359" s="36" t="s">
        <v>443</v>
      </c>
      <c r="H359" s="35">
        <v>1</v>
      </c>
      <c r="I359" s="34">
        <v>8.8800000000000008</v>
      </c>
      <c r="J359" s="34">
        <v>8.8800000000000008</v>
      </c>
    </row>
    <row r="360" spans="1:10" ht="39" customHeight="1" x14ac:dyDescent="0.25">
      <c r="A360" s="32" t="s">
        <v>563</v>
      </c>
      <c r="B360" s="33" t="s">
        <v>1027</v>
      </c>
      <c r="C360" s="32" t="s">
        <v>55</v>
      </c>
      <c r="D360" s="32" t="s">
        <v>1026</v>
      </c>
      <c r="E360" s="160" t="s">
        <v>560</v>
      </c>
      <c r="F360" s="160"/>
      <c r="G360" s="31" t="s">
        <v>61</v>
      </c>
      <c r="H360" s="30">
        <v>0.36699999999999999</v>
      </c>
      <c r="I360" s="29">
        <v>0.22</v>
      </c>
      <c r="J360" s="29">
        <v>0.08</v>
      </c>
    </row>
    <row r="361" spans="1:10" ht="25.95" customHeight="1" x14ac:dyDescent="0.25">
      <c r="A361" s="32" t="s">
        <v>563</v>
      </c>
      <c r="B361" s="33" t="s">
        <v>1045</v>
      </c>
      <c r="C361" s="32" t="s">
        <v>55</v>
      </c>
      <c r="D361" s="32" t="s">
        <v>1044</v>
      </c>
      <c r="E361" s="160" t="s">
        <v>560</v>
      </c>
      <c r="F361" s="160"/>
      <c r="G361" s="31" t="s">
        <v>443</v>
      </c>
      <c r="H361" s="30">
        <v>2.5000000000000001E-2</v>
      </c>
      <c r="I361" s="29">
        <v>22.25</v>
      </c>
      <c r="J361" s="29">
        <v>0.55000000000000004</v>
      </c>
    </row>
    <row r="362" spans="1:10" x14ac:dyDescent="0.25">
      <c r="A362" s="28"/>
      <c r="B362" s="28"/>
      <c r="C362" s="28"/>
      <c r="D362" s="28"/>
      <c r="E362" s="28" t="s">
        <v>558</v>
      </c>
      <c r="F362" s="27">
        <v>0.67</v>
      </c>
      <c r="G362" s="28" t="s">
        <v>557</v>
      </c>
      <c r="H362" s="27">
        <v>0</v>
      </c>
      <c r="I362" s="28" t="s">
        <v>556</v>
      </c>
      <c r="J362" s="27">
        <v>0.67</v>
      </c>
    </row>
    <row r="363" spans="1:10" x14ac:dyDescent="0.25">
      <c r="A363" s="28"/>
      <c r="B363" s="28"/>
      <c r="C363" s="28"/>
      <c r="D363" s="28"/>
      <c r="E363" s="28" t="s">
        <v>555</v>
      </c>
      <c r="F363" s="27">
        <v>2.08</v>
      </c>
      <c r="G363" s="28"/>
      <c r="H363" s="163" t="s">
        <v>554</v>
      </c>
      <c r="I363" s="163"/>
      <c r="J363" s="27">
        <v>12.33</v>
      </c>
    </row>
    <row r="364" spans="1:10" ht="49.95" customHeight="1" thickBot="1" x14ac:dyDescent="0.3">
      <c r="A364" s="3"/>
      <c r="B364" s="3"/>
      <c r="C364" s="3"/>
      <c r="D364" s="3"/>
      <c r="E364" s="3"/>
      <c r="F364" s="3"/>
      <c r="G364" s="3" t="s">
        <v>553</v>
      </c>
      <c r="H364" s="26">
        <v>76.3</v>
      </c>
      <c r="I364" s="3" t="s">
        <v>552</v>
      </c>
      <c r="J364" s="4">
        <v>940.77</v>
      </c>
    </row>
    <row r="365" spans="1:10" ht="1.05" customHeight="1" thickTop="1" x14ac:dyDescent="0.25">
      <c r="A365" s="25"/>
      <c r="B365" s="25"/>
      <c r="C365" s="25"/>
      <c r="D365" s="25"/>
      <c r="E365" s="25"/>
      <c r="F365" s="25"/>
      <c r="G365" s="25"/>
      <c r="H365" s="25"/>
      <c r="I365" s="25"/>
      <c r="J365" s="25"/>
    </row>
    <row r="366" spans="1:10" ht="18" customHeight="1" x14ac:dyDescent="0.25">
      <c r="A366" s="23" t="s">
        <v>442</v>
      </c>
      <c r="B366" s="21" t="s">
        <v>549</v>
      </c>
      <c r="C366" s="23" t="s">
        <v>548</v>
      </c>
      <c r="D366" s="23" t="s">
        <v>10</v>
      </c>
      <c r="E366" s="155" t="s">
        <v>567</v>
      </c>
      <c r="F366" s="155"/>
      <c r="G366" s="22" t="s">
        <v>547</v>
      </c>
      <c r="H366" s="21" t="s">
        <v>546</v>
      </c>
      <c r="I366" s="21" t="s">
        <v>545</v>
      </c>
      <c r="J366" s="21" t="s">
        <v>11</v>
      </c>
    </row>
    <row r="367" spans="1:10" ht="39" customHeight="1" x14ac:dyDescent="0.25">
      <c r="A367" s="11" t="s">
        <v>566</v>
      </c>
      <c r="B367" s="9" t="s">
        <v>441</v>
      </c>
      <c r="C367" s="11" t="s">
        <v>260</v>
      </c>
      <c r="D367" s="11" t="s">
        <v>440</v>
      </c>
      <c r="E367" s="161" t="s">
        <v>668</v>
      </c>
      <c r="F367" s="161"/>
      <c r="G367" s="10" t="s">
        <v>347</v>
      </c>
      <c r="H367" s="39">
        <v>1</v>
      </c>
      <c r="I367" s="8">
        <v>1181.74</v>
      </c>
      <c r="J367" s="8">
        <v>1181.74</v>
      </c>
    </row>
    <row r="368" spans="1:10" ht="24" customHeight="1" x14ac:dyDescent="0.25">
      <c r="A368" s="37" t="s">
        <v>565</v>
      </c>
      <c r="B368" s="38" t="s">
        <v>884</v>
      </c>
      <c r="C368" s="37" t="s">
        <v>55</v>
      </c>
      <c r="D368" s="37" t="s">
        <v>883</v>
      </c>
      <c r="E368" s="162" t="s">
        <v>564</v>
      </c>
      <c r="F368" s="162"/>
      <c r="G368" s="36" t="s">
        <v>504</v>
      </c>
      <c r="H368" s="35">
        <v>2.4590000000000001</v>
      </c>
      <c r="I368" s="34">
        <v>25.26</v>
      </c>
      <c r="J368" s="34">
        <v>62.11</v>
      </c>
    </row>
    <row r="369" spans="1:10" ht="24" customHeight="1" x14ac:dyDescent="0.25">
      <c r="A369" s="37" t="s">
        <v>565</v>
      </c>
      <c r="B369" s="38" t="s">
        <v>622</v>
      </c>
      <c r="C369" s="37" t="s">
        <v>55</v>
      </c>
      <c r="D369" s="37" t="s">
        <v>621</v>
      </c>
      <c r="E369" s="162" t="s">
        <v>564</v>
      </c>
      <c r="F369" s="162"/>
      <c r="G369" s="36" t="s">
        <v>504</v>
      </c>
      <c r="H369" s="35">
        <v>2.4590000000000001</v>
      </c>
      <c r="I369" s="34">
        <v>25.62</v>
      </c>
      <c r="J369" s="34">
        <v>62.99</v>
      </c>
    </row>
    <row r="370" spans="1:10" ht="24" customHeight="1" x14ac:dyDescent="0.25">
      <c r="A370" s="37" t="s">
        <v>565</v>
      </c>
      <c r="B370" s="38" t="s">
        <v>506</v>
      </c>
      <c r="C370" s="37" t="s">
        <v>55</v>
      </c>
      <c r="D370" s="37" t="s">
        <v>505</v>
      </c>
      <c r="E370" s="162" t="s">
        <v>564</v>
      </c>
      <c r="F370" s="162"/>
      <c r="G370" s="36" t="s">
        <v>504</v>
      </c>
      <c r="H370" s="35">
        <v>7.3769999999999998</v>
      </c>
      <c r="I370" s="34">
        <v>20.32</v>
      </c>
      <c r="J370" s="34">
        <v>149.9</v>
      </c>
    </row>
    <row r="371" spans="1:10" ht="39" customHeight="1" x14ac:dyDescent="0.25">
      <c r="A371" s="37" t="s">
        <v>565</v>
      </c>
      <c r="B371" s="38" t="s">
        <v>1043</v>
      </c>
      <c r="C371" s="37" t="s">
        <v>55</v>
      </c>
      <c r="D371" s="37" t="s">
        <v>1042</v>
      </c>
      <c r="E371" s="162" t="s">
        <v>575</v>
      </c>
      <c r="F371" s="162"/>
      <c r="G371" s="36" t="s">
        <v>578</v>
      </c>
      <c r="H371" s="35">
        <v>1.042</v>
      </c>
      <c r="I371" s="34">
        <v>1.41</v>
      </c>
      <c r="J371" s="34">
        <v>1.46</v>
      </c>
    </row>
    <row r="372" spans="1:10" ht="39" customHeight="1" x14ac:dyDescent="0.25">
      <c r="A372" s="37" t="s">
        <v>565</v>
      </c>
      <c r="B372" s="38" t="s">
        <v>1041</v>
      </c>
      <c r="C372" s="37" t="s">
        <v>55</v>
      </c>
      <c r="D372" s="37" t="s">
        <v>1040</v>
      </c>
      <c r="E372" s="162" t="s">
        <v>575</v>
      </c>
      <c r="F372" s="162"/>
      <c r="G372" s="36" t="s">
        <v>574</v>
      </c>
      <c r="H372" s="35">
        <v>1.417</v>
      </c>
      <c r="I372" s="34">
        <v>0.53</v>
      </c>
      <c r="J372" s="34">
        <v>0.75</v>
      </c>
    </row>
    <row r="373" spans="1:10" ht="39" customHeight="1" x14ac:dyDescent="0.25">
      <c r="A373" s="32" t="s">
        <v>563</v>
      </c>
      <c r="B373" s="33" t="s">
        <v>1039</v>
      </c>
      <c r="C373" s="32" t="s">
        <v>55</v>
      </c>
      <c r="D373" s="32" t="s">
        <v>1038</v>
      </c>
      <c r="E373" s="160" t="s">
        <v>560</v>
      </c>
      <c r="F373" s="160"/>
      <c r="G373" s="31" t="s">
        <v>347</v>
      </c>
      <c r="H373" s="30">
        <v>1.1499999999999999</v>
      </c>
      <c r="I373" s="29">
        <v>786.55</v>
      </c>
      <c r="J373" s="29">
        <v>904.53</v>
      </c>
    </row>
    <row r="374" spans="1:10" x14ac:dyDescent="0.25">
      <c r="A374" s="28"/>
      <c r="B374" s="28"/>
      <c r="C374" s="28"/>
      <c r="D374" s="28"/>
      <c r="E374" s="28" t="s">
        <v>558</v>
      </c>
      <c r="F374" s="27">
        <v>210.45</v>
      </c>
      <c r="G374" s="28" t="s">
        <v>557</v>
      </c>
      <c r="H374" s="27">
        <v>0</v>
      </c>
      <c r="I374" s="28" t="s">
        <v>556</v>
      </c>
      <c r="J374" s="27">
        <v>210.45</v>
      </c>
    </row>
    <row r="375" spans="1:10" x14ac:dyDescent="0.25">
      <c r="A375" s="28"/>
      <c r="B375" s="28"/>
      <c r="C375" s="28"/>
      <c r="D375" s="28"/>
      <c r="E375" s="28" t="s">
        <v>555</v>
      </c>
      <c r="F375" s="27">
        <v>240.48</v>
      </c>
      <c r="G375" s="28"/>
      <c r="H375" s="163" t="s">
        <v>554</v>
      </c>
      <c r="I375" s="163"/>
      <c r="J375" s="27">
        <v>1422.22</v>
      </c>
    </row>
    <row r="376" spans="1:10" ht="49.95" customHeight="1" thickBot="1" x14ac:dyDescent="0.3">
      <c r="A376" s="3"/>
      <c r="B376" s="3"/>
      <c r="C376" s="3"/>
      <c r="D376" s="3"/>
      <c r="E376" s="3"/>
      <c r="F376" s="3"/>
      <c r="G376" s="3" t="s">
        <v>553</v>
      </c>
      <c r="H376" s="26">
        <v>39.1</v>
      </c>
      <c r="I376" s="3" t="s">
        <v>552</v>
      </c>
      <c r="J376" s="4">
        <v>55608.800000000003</v>
      </c>
    </row>
    <row r="377" spans="1:10" ht="1.05" customHeight="1" thickTop="1" x14ac:dyDescent="0.25">
      <c r="A377" s="25"/>
      <c r="B377" s="25"/>
      <c r="C377" s="25"/>
      <c r="D377" s="25"/>
      <c r="E377" s="25"/>
      <c r="F377" s="25"/>
      <c r="G377" s="25"/>
      <c r="H377" s="25"/>
      <c r="I377" s="25"/>
      <c r="J377" s="25"/>
    </row>
    <row r="378" spans="1:10" ht="18" customHeight="1" x14ac:dyDescent="0.25">
      <c r="A378" s="23" t="s">
        <v>439</v>
      </c>
      <c r="B378" s="21" t="s">
        <v>549</v>
      </c>
      <c r="C378" s="23" t="s">
        <v>548</v>
      </c>
      <c r="D378" s="23" t="s">
        <v>10</v>
      </c>
      <c r="E378" s="155" t="s">
        <v>567</v>
      </c>
      <c r="F378" s="155"/>
      <c r="G378" s="22" t="s">
        <v>547</v>
      </c>
      <c r="H378" s="21" t="s">
        <v>546</v>
      </c>
      <c r="I378" s="21" t="s">
        <v>545</v>
      </c>
      <c r="J378" s="21" t="s">
        <v>11</v>
      </c>
    </row>
    <row r="379" spans="1:10" ht="25.95" customHeight="1" x14ac:dyDescent="0.25">
      <c r="A379" s="11" t="s">
        <v>566</v>
      </c>
      <c r="B379" s="9" t="s">
        <v>438</v>
      </c>
      <c r="C379" s="11" t="s">
        <v>55</v>
      </c>
      <c r="D379" s="11" t="s">
        <v>437</v>
      </c>
      <c r="E379" s="161" t="s">
        <v>668</v>
      </c>
      <c r="F379" s="161"/>
      <c r="G379" s="10" t="s">
        <v>82</v>
      </c>
      <c r="H379" s="39">
        <v>1</v>
      </c>
      <c r="I379" s="8">
        <v>86.12</v>
      </c>
      <c r="J379" s="8">
        <v>86.12</v>
      </c>
    </row>
    <row r="380" spans="1:10" ht="24" customHeight="1" x14ac:dyDescent="0.25">
      <c r="A380" s="37" t="s">
        <v>565</v>
      </c>
      <c r="B380" s="38" t="s">
        <v>622</v>
      </c>
      <c r="C380" s="37" t="s">
        <v>55</v>
      </c>
      <c r="D380" s="37" t="s">
        <v>621</v>
      </c>
      <c r="E380" s="162" t="s">
        <v>564</v>
      </c>
      <c r="F380" s="162"/>
      <c r="G380" s="36" t="s">
        <v>504</v>
      </c>
      <c r="H380" s="35">
        <v>0.38600000000000001</v>
      </c>
      <c r="I380" s="34">
        <v>25.62</v>
      </c>
      <c r="J380" s="34">
        <v>9.8800000000000008</v>
      </c>
    </row>
    <row r="381" spans="1:10" ht="24" customHeight="1" x14ac:dyDescent="0.25">
      <c r="A381" s="37" t="s">
        <v>565</v>
      </c>
      <c r="B381" s="38" t="s">
        <v>506</v>
      </c>
      <c r="C381" s="37" t="s">
        <v>55</v>
      </c>
      <c r="D381" s="37" t="s">
        <v>505</v>
      </c>
      <c r="E381" s="162" t="s">
        <v>564</v>
      </c>
      <c r="F381" s="162"/>
      <c r="G381" s="36" t="s">
        <v>504</v>
      </c>
      <c r="H381" s="35">
        <v>0.193</v>
      </c>
      <c r="I381" s="34">
        <v>20.32</v>
      </c>
      <c r="J381" s="34">
        <v>3.92</v>
      </c>
    </row>
    <row r="382" spans="1:10" ht="25.95" customHeight="1" x14ac:dyDescent="0.25">
      <c r="A382" s="37" t="s">
        <v>565</v>
      </c>
      <c r="B382" s="38" t="s">
        <v>1031</v>
      </c>
      <c r="C382" s="37" t="s">
        <v>55</v>
      </c>
      <c r="D382" s="37" t="s">
        <v>1030</v>
      </c>
      <c r="E382" s="162" t="s">
        <v>668</v>
      </c>
      <c r="F382" s="162"/>
      <c r="G382" s="36" t="s">
        <v>53</v>
      </c>
      <c r="H382" s="35">
        <v>0.3</v>
      </c>
      <c r="I382" s="34">
        <v>155.36000000000001</v>
      </c>
      <c r="J382" s="34">
        <v>46.6</v>
      </c>
    </row>
    <row r="383" spans="1:10" ht="25.95" customHeight="1" x14ac:dyDescent="0.25">
      <c r="A383" s="37" t="s">
        <v>565</v>
      </c>
      <c r="B383" s="38" t="s">
        <v>1037</v>
      </c>
      <c r="C383" s="37" t="s">
        <v>55</v>
      </c>
      <c r="D383" s="37" t="s">
        <v>1036</v>
      </c>
      <c r="E383" s="162" t="s">
        <v>668</v>
      </c>
      <c r="F383" s="162"/>
      <c r="G383" s="36" t="s">
        <v>443</v>
      </c>
      <c r="H383" s="35">
        <v>0.308</v>
      </c>
      <c r="I383" s="34">
        <v>10.89</v>
      </c>
      <c r="J383" s="34">
        <v>3.35</v>
      </c>
    </row>
    <row r="384" spans="1:10" ht="39" customHeight="1" x14ac:dyDescent="0.25">
      <c r="A384" s="37" t="s">
        <v>565</v>
      </c>
      <c r="B384" s="38" t="s">
        <v>674</v>
      </c>
      <c r="C384" s="37" t="s">
        <v>55</v>
      </c>
      <c r="D384" s="37" t="s">
        <v>673</v>
      </c>
      <c r="E384" s="162" t="s">
        <v>668</v>
      </c>
      <c r="F384" s="162"/>
      <c r="G384" s="36" t="s">
        <v>347</v>
      </c>
      <c r="H384" s="35">
        <v>1.2E-2</v>
      </c>
      <c r="I384" s="34">
        <v>572.79</v>
      </c>
      <c r="J384" s="34">
        <v>6.87</v>
      </c>
    </row>
    <row r="385" spans="1:10" ht="25.95" customHeight="1" x14ac:dyDescent="0.25">
      <c r="A385" s="32" t="s">
        <v>563</v>
      </c>
      <c r="B385" s="33" t="s">
        <v>667</v>
      </c>
      <c r="C385" s="32" t="s">
        <v>55</v>
      </c>
      <c r="D385" s="32" t="s">
        <v>666</v>
      </c>
      <c r="E385" s="160" t="s">
        <v>560</v>
      </c>
      <c r="F385" s="160"/>
      <c r="G385" s="31" t="s">
        <v>559</v>
      </c>
      <c r="H385" s="30">
        <v>5.0000000000000001E-3</v>
      </c>
      <c r="I385" s="29">
        <v>7.29</v>
      </c>
      <c r="J385" s="29">
        <v>0.03</v>
      </c>
    </row>
    <row r="386" spans="1:10" ht="25.95" customHeight="1" x14ac:dyDescent="0.25">
      <c r="A386" s="32" t="s">
        <v>563</v>
      </c>
      <c r="B386" s="33" t="s">
        <v>665</v>
      </c>
      <c r="C386" s="32" t="s">
        <v>55</v>
      </c>
      <c r="D386" s="32" t="s">
        <v>664</v>
      </c>
      <c r="E386" s="160" t="s">
        <v>560</v>
      </c>
      <c r="F386" s="160"/>
      <c r="G386" s="31" t="s">
        <v>82</v>
      </c>
      <c r="H386" s="30">
        <v>1.222</v>
      </c>
      <c r="I386" s="29">
        <v>11.58</v>
      </c>
      <c r="J386" s="29">
        <v>14.15</v>
      </c>
    </row>
    <row r="387" spans="1:10" ht="39" customHeight="1" x14ac:dyDescent="0.25">
      <c r="A387" s="32" t="s">
        <v>563</v>
      </c>
      <c r="B387" s="33" t="s">
        <v>1027</v>
      </c>
      <c r="C387" s="32" t="s">
        <v>55</v>
      </c>
      <c r="D387" s="32" t="s">
        <v>1026</v>
      </c>
      <c r="E387" s="160" t="s">
        <v>560</v>
      </c>
      <c r="F387" s="160"/>
      <c r="G387" s="31" t="s">
        <v>61</v>
      </c>
      <c r="H387" s="30">
        <v>6</v>
      </c>
      <c r="I387" s="29">
        <v>0.22</v>
      </c>
      <c r="J387" s="29">
        <v>1.32</v>
      </c>
    </row>
    <row r="388" spans="1:10" x14ac:dyDescent="0.25">
      <c r="A388" s="28"/>
      <c r="B388" s="28"/>
      <c r="C388" s="28"/>
      <c r="D388" s="28"/>
      <c r="E388" s="28" t="s">
        <v>558</v>
      </c>
      <c r="F388" s="27">
        <v>18.829999999999998</v>
      </c>
      <c r="G388" s="28" t="s">
        <v>557</v>
      </c>
      <c r="H388" s="27">
        <v>0</v>
      </c>
      <c r="I388" s="28" t="s">
        <v>556</v>
      </c>
      <c r="J388" s="27">
        <v>18.829999999999998</v>
      </c>
    </row>
    <row r="389" spans="1:10" x14ac:dyDescent="0.25">
      <c r="A389" s="28"/>
      <c r="B389" s="28"/>
      <c r="C389" s="28"/>
      <c r="D389" s="28"/>
      <c r="E389" s="28" t="s">
        <v>555</v>
      </c>
      <c r="F389" s="27">
        <v>17.52</v>
      </c>
      <c r="G389" s="28"/>
      <c r="H389" s="163" t="s">
        <v>554</v>
      </c>
      <c r="I389" s="163"/>
      <c r="J389" s="27">
        <v>103.64</v>
      </c>
    </row>
    <row r="390" spans="1:10" ht="49.95" customHeight="1" thickBot="1" x14ac:dyDescent="0.3">
      <c r="A390" s="3"/>
      <c r="B390" s="3"/>
      <c r="C390" s="3"/>
      <c r="D390" s="3"/>
      <c r="E390" s="3"/>
      <c r="F390" s="3"/>
      <c r="G390" s="3" t="s">
        <v>553</v>
      </c>
      <c r="H390" s="26">
        <v>7.8</v>
      </c>
      <c r="I390" s="3" t="s">
        <v>552</v>
      </c>
      <c r="J390" s="4">
        <v>808.39</v>
      </c>
    </row>
    <row r="391" spans="1:10" ht="1.05" customHeight="1" thickTop="1" x14ac:dyDescent="0.25">
      <c r="A391" s="25"/>
      <c r="B391" s="25"/>
      <c r="C391" s="25"/>
      <c r="D391" s="25"/>
      <c r="E391" s="25"/>
      <c r="F391" s="25"/>
      <c r="G391" s="25"/>
      <c r="H391" s="25"/>
      <c r="I391" s="25"/>
      <c r="J391" s="25"/>
    </row>
    <row r="392" spans="1:10" ht="18" customHeight="1" x14ac:dyDescent="0.25">
      <c r="A392" s="23" t="s">
        <v>436</v>
      </c>
      <c r="B392" s="21" t="s">
        <v>549</v>
      </c>
      <c r="C392" s="23" t="s">
        <v>548</v>
      </c>
      <c r="D392" s="23" t="s">
        <v>10</v>
      </c>
      <c r="E392" s="155" t="s">
        <v>567</v>
      </c>
      <c r="F392" s="155"/>
      <c r="G392" s="22" t="s">
        <v>547</v>
      </c>
      <c r="H392" s="21" t="s">
        <v>546</v>
      </c>
      <c r="I392" s="21" t="s">
        <v>545</v>
      </c>
      <c r="J392" s="21" t="s">
        <v>11</v>
      </c>
    </row>
    <row r="393" spans="1:10" ht="25.95" customHeight="1" x14ac:dyDescent="0.25">
      <c r="A393" s="11" t="s">
        <v>566</v>
      </c>
      <c r="B393" s="9" t="s">
        <v>435</v>
      </c>
      <c r="C393" s="11" t="s">
        <v>55</v>
      </c>
      <c r="D393" s="11" t="s">
        <v>434</v>
      </c>
      <c r="E393" s="161" t="s">
        <v>668</v>
      </c>
      <c r="F393" s="161"/>
      <c r="G393" s="10" t="s">
        <v>82</v>
      </c>
      <c r="H393" s="39">
        <v>1</v>
      </c>
      <c r="I393" s="8">
        <v>77.23</v>
      </c>
      <c r="J393" s="8">
        <v>77.23</v>
      </c>
    </row>
    <row r="394" spans="1:10" ht="24" customHeight="1" x14ac:dyDescent="0.25">
      <c r="A394" s="37" t="s">
        <v>565</v>
      </c>
      <c r="B394" s="38" t="s">
        <v>622</v>
      </c>
      <c r="C394" s="37" t="s">
        <v>55</v>
      </c>
      <c r="D394" s="37" t="s">
        <v>621</v>
      </c>
      <c r="E394" s="162" t="s">
        <v>564</v>
      </c>
      <c r="F394" s="162"/>
      <c r="G394" s="36" t="s">
        <v>504</v>
      </c>
      <c r="H394" s="35">
        <v>0.61199999999999999</v>
      </c>
      <c r="I394" s="34">
        <v>25.62</v>
      </c>
      <c r="J394" s="34">
        <v>15.67</v>
      </c>
    </row>
    <row r="395" spans="1:10" ht="24" customHeight="1" x14ac:dyDescent="0.25">
      <c r="A395" s="37" t="s">
        <v>565</v>
      </c>
      <c r="B395" s="38" t="s">
        <v>506</v>
      </c>
      <c r="C395" s="37" t="s">
        <v>55</v>
      </c>
      <c r="D395" s="37" t="s">
        <v>505</v>
      </c>
      <c r="E395" s="162" t="s">
        <v>564</v>
      </c>
      <c r="F395" s="162"/>
      <c r="G395" s="36" t="s">
        <v>504</v>
      </c>
      <c r="H395" s="35">
        <v>0.30599999999999999</v>
      </c>
      <c r="I395" s="34">
        <v>20.32</v>
      </c>
      <c r="J395" s="34">
        <v>6.21</v>
      </c>
    </row>
    <row r="396" spans="1:10" ht="25.95" customHeight="1" x14ac:dyDescent="0.25">
      <c r="A396" s="37" t="s">
        <v>565</v>
      </c>
      <c r="B396" s="38" t="s">
        <v>1031</v>
      </c>
      <c r="C396" s="37" t="s">
        <v>55</v>
      </c>
      <c r="D396" s="37" t="s">
        <v>1030</v>
      </c>
      <c r="E396" s="162" t="s">
        <v>668</v>
      </c>
      <c r="F396" s="162"/>
      <c r="G396" s="36" t="s">
        <v>53</v>
      </c>
      <c r="H396" s="35">
        <v>0.114</v>
      </c>
      <c r="I396" s="34">
        <v>155.36000000000001</v>
      </c>
      <c r="J396" s="34">
        <v>17.71</v>
      </c>
    </row>
    <row r="397" spans="1:10" ht="25.95" customHeight="1" x14ac:dyDescent="0.25">
      <c r="A397" s="37" t="s">
        <v>565</v>
      </c>
      <c r="B397" s="38" t="s">
        <v>1035</v>
      </c>
      <c r="C397" s="37" t="s">
        <v>55</v>
      </c>
      <c r="D397" s="37" t="s">
        <v>1034</v>
      </c>
      <c r="E397" s="162" t="s">
        <v>668</v>
      </c>
      <c r="F397" s="162"/>
      <c r="G397" s="36" t="s">
        <v>443</v>
      </c>
      <c r="H397" s="35">
        <v>0.79</v>
      </c>
      <c r="I397" s="34">
        <v>11.18</v>
      </c>
      <c r="J397" s="34">
        <v>8.83</v>
      </c>
    </row>
    <row r="398" spans="1:10" ht="39" customHeight="1" x14ac:dyDescent="0.25">
      <c r="A398" s="37" t="s">
        <v>565</v>
      </c>
      <c r="B398" s="38" t="s">
        <v>1033</v>
      </c>
      <c r="C398" s="37" t="s">
        <v>55</v>
      </c>
      <c r="D398" s="37" t="s">
        <v>1032</v>
      </c>
      <c r="E398" s="162" t="s">
        <v>668</v>
      </c>
      <c r="F398" s="162"/>
      <c r="G398" s="36" t="s">
        <v>347</v>
      </c>
      <c r="H398" s="35">
        <v>4.2999999999999997E-2</v>
      </c>
      <c r="I398" s="34">
        <v>583.21</v>
      </c>
      <c r="J398" s="34">
        <v>25.07</v>
      </c>
    </row>
    <row r="399" spans="1:10" ht="25.95" customHeight="1" x14ac:dyDescent="0.25">
      <c r="A399" s="32" t="s">
        <v>563</v>
      </c>
      <c r="B399" s="33" t="s">
        <v>667</v>
      </c>
      <c r="C399" s="32" t="s">
        <v>55</v>
      </c>
      <c r="D399" s="32" t="s">
        <v>666</v>
      </c>
      <c r="E399" s="160" t="s">
        <v>560</v>
      </c>
      <c r="F399" s="160"/>
      <c r="G399" s="31" t="s">
        <v>559</v>
      </c>
      <c r="H399" s="30">
        <v>0.01</v>
      </c>
      <c r="I399" s="29">
        <v>7.29</v>
      </c>
      <c r="J399" s="29">
        <v>7.0000000000000007E-2</v>
      </c>
    </row>
    <row r="400" spans="1:10" ht="25.95" customHeight="1" x14ac:dyDescent="0.25">
      <c r="A400" s="32" t="s">
        <v>563</v>
      </c>
      <c r="B400" s="33" t="s">
        <v>665</v>
      </c>
      <c r="C400" s="32" t="s">
        <v>55</v>
      </c>
      <c r="D400" s="32" t="s">
        <v>664</v>
      </c>
      <c r="E400" s="160" t="s">
        <v>560</v>
      </c>
      <c r="F400" s="160"/>
      <c r="G400" s="31" t="s">
        <v>82</v>
      </c>
      <c r="H400" s="30">
        <v>0.20300000000000001</v>
      </c>
      <c r="I400" s="29">
        <v>11.58</v>
      </c>
      <c r="J400" s="29">
        <v>2.35</v>
      </c>
    </row>
    <row r="401" spans="1:10" ht="39" customHeight="1" x14ac:dyDescent="0.25">
      <c r="A401" s="32" t="s">
        <v>563</v>
      </c>
      <c r="B401" s="33" t="s">
        <v>1027</v>
      </c>
      <c r="C401" s="32" t="s">
        <v>55</v>
      </c>
      <c r="D401" s="32" t="s">
        <v>1026</v>
      </c>
      <c r="E401" s="160" t="s">
        <v>560</v>
      </c>
      <c r="F401" s="160"/>
      <c r="G401" s="31" t="s">
        <v>61</v>
      </c>
      <c r="H401" s="30">
        <v>6</v>
      </c>
      <c r="I401" s="29">
        <v>0.22</v>
      </c>
      <c r="J401" s="29">
        <v>1.32</v>
      </c>
    </row>
    <row r="402" spans="1:10" x14ac:dyDescent="0.25">
      <c r="A402" s="28"/>
      <c r="B402" s="28"/>
      <c r="C402" s="28"/>
      <c r="D402" s="28"/>
      <c r="E402" s="28" t="s">
        <v>558</v>
      </c>
      <c r="F402" s="27">
        <v>22.68</v>
      </c>
      <c r="G402" s="28" t="s">
        <v>557</v>
      </c>
      <c r="H402" s="27">
        <v>0</v>
      </c>
      <c r="I402" s="28" t="s">
        <v>556</v>
      </c>
      <c r="J402" s="27">
        <v>22.68</v>
      </c>
    </row>
    <row r="403" spans="1:10" x14ac:dyDescent="0.25">
      <c r="A403" s="28"/>
      <c r="B403" s="28"/>
      <c r="C403" s="28"/>
      <c r="D403" s="28"/>
      <c r="E403" s="28" t="s">
        <v>555</v>
      </c>
      <c r="F403" s="27">
        <v>15.71</v>
      </c>
      <c r="G403" s="28"/>
      <c r="H403" s="163" t="s">
        <v>554</v>
      </c>
      <c r="I403" s="163"/>
      <c r="J403" s="27">
        <v>92.94</v>
      </c>
    </row>
    <row r="404" spans="1:10" ht="49.95" customHeight="1" thickBot="1" x14ac:dyDescent="0.3">
      <c r="A404" s="3"/>
      <c r="B404" s="3"/>
      <c r="C404" s="3"/>
      <c r="D404" s="3"/>
      <c r="E404" s="3"/>
      <c r="F404" s="3"/>
      <c r="G404" s="3" t="s">
        <v>553</v>
      </c>
      <c r="H404" s="26">
        <v>76.8</v>
      </c>
      <c r="I404" s="3" t="s">
        <v>552</v>
      </c>
      <c r="J404" s="4">
        <v>7137.79</v>
      </c>
    </row>
    <row r="405" spans="1:10" ht="1.05" customHeight="1" thickTop="1" x14ac:dyDescent="0.25">
      <c r="A405" s="25"/>
      <c r="B405" s="25"/>
      <c r="C405" s="25"/>
      <c r="D405" s="25"/>
      <c r="E405" s="25"/>
      <c r="F405" s="25"/>
      <c r="G405" s="25"/>
      <c r="H405" s="25"/>
      <c r="I405" s="25"/>
      <c r="J405" s="25"/>
    </row>
    <row r="406" spans="1:10" ht="18" customHeight="1" x14ac:dyDescent="0.25">
      <c r="A406" s="23" t="s">
        <v>433</v>
      </c>
      <c r="B406" s="21" t="s">
        <v>549</v>
      </c>
      <c r="C406" s="23" t="s">
        <v>548</v>
      </c>
      <c r="D406" s="23" t="s">
        <v>10</v>
      </c>
      <c r="E406" s="155" t="s">
        <v>567</v>
      </c>
      <c r="F406" s="155"/>
      <c r="G406" s="22" t="s">
        <v>547</v>
      </c>
      <c r="H406" s="21" t="s">
        <v>546</v>
      </c>
      <c r="I406" s="21" t="s">
        <v>545</v>
      </c>
      <c r="J406" s="21" t="s">
        <v>11</v>
      </c>
    </row>
    <row r="407" spans="1:10" ht="25.95" customHeight="1" x14ac:dyDescent="0.25">
      <c r="A407" s="11" t="s">
        <v>566</v>
      </c>
      <c r="B407" s="9" t="s">
        <v>432</v>
      </c>
      <c r="C407" s="11" t="s">
        <v>55</v>
      </c>
      <c r="D407" s="11" t="s">
        <v>431</v>
      </c>
      <c r="E407" s="161" t="s">
        <v>668</v>
      </c>
      <c r="F407" s="161"/>
      <c r="G407" s="10" t="s">
        <v>82</v>
      </c>
      <c r="H407" s="39">
        <v>1</v>
      </c>
      <c r="I407" s="8">
        <v>89.02</v>
      </c>
      <c r="J407" s="8">
        <v>89.02</v>
      </c>
    </row>
    <row r="408" spans="1:10" ht="24" customHeight="1" x14ac:dyDescent="0.25">
      <c r="A408" s="37" t="s">
        <v>565</v>
      </c>
      <c r="B408" s="38" t="s">
        <v>622</v>
      </c>
      <c r="C408" s="37" t="s">
        <v>55</v>
      </c>
      <c r="D408" s="37" t="s">
        <v>621</v>
      </c>
      <c r="E408" s="162" t="s">
        <v>564</v>
      </c>
      <c r="F408" s="162"/>
      <c r="G408" s="36" t="s">
        <v>504</v>
      </c>
      <c r="H408" s="35">
        <v>0.376</v>
      </c>
      <c r="I408" s="34">
        <v>25.62</v>
      </c>
      <c r="J408" s="34">
        <v>9.6300000000000008</v>
      </c>
    </row>
    <row r="409" spans="1:10" ht="24" customHeight="1" x14ac:dyDescent="0.25">
      <c r="A409" s="37" t="s">
        <v>565</v>
      </c>
      <c r="B409" s="38" t="s">
        <v>506</v>
      </c>
      <c r="C409" s="37" t="s">
        <v>55</v>
      </c>
      <c r="D409" s="37" t="s">
        <v>505</v>
      </c>
      <c r="E409" s="162" t="s">
        <v>564</v>
      </c>
      <c r="F409" s="162"/>
      <c r="G409" s="36" t="s">
        <v>504</v>
      </c>
      <c r="H409" s="35">
        <v>0.188</v>
      </c>
      <c r="I409" s="34">
        <v>20.32</v>
      </c>
      <c r="J409" s="34">
        <v>3.82</v>
      </c>
    </row>
    <row r="410" spans="1:10" ht="25.95" customHeight="1" x14ac:dyDescent="0.25">
      <c r="A410" s="37" t="s">
        <v>565</v>
      </c>
      <c r="B410" s="38" t="s">
        <v>1031</v>
      </c>
      <c r="C410" s="37" t="s">
        <v>55</v>
      </c>
      <c r="D410" s="37" t="s">
        <v>1030</v>
      </c>
      <c r="E410" s="162" t="s">
        <v>668</v>
      </c>
      <c r="F410" s="162"/>
      <c r="G410" s="36" t="s">
        <v>53</v>
      </c>
      <c r="H410" s="35">
        <v>0.35</v>
      </c>
      <c r="I410" s="34">
        <v>155.36000000000001</v>
      </c>
      <c r="J410" s="34">
        <v>54.37</v>
      </c>
    </row>
    <row r="411" spans="1:10" ht="25.95" customHeight="1" x14ac:dyDescent="0.25">
      <c r="A411" s="37" t="s">
        <v>565</v>
      </c>
      <c r="B411" s="38" t="s">
        <v>1029</v>
      </c>
      <c r="C411" s="37" t="s">
        <v>55</v>
      </c>
      <c r="D411" s="37" t="s">
        <v>1028</v>
      </c>
      <c r="E411" s="162" t="s">
        <v>668</v>
      </c>
      <c r="F411" s="162"/>
      <c r="G411" s="36" t="s">
        <v>443</v>
      </c>
      <c r="H411" s="35">
        <v>0.49</v>
      </c>
      <c r="I411" s="34">
        <v>11.16</v>
      </c>
      <c r="J411" s="34">
        <v>5.46</v>
      </c>
    </row>
    <row r="412" spans="1:10" ht="39" customHeight="1" x14ac:dyDescent="0.25">
      <c r="A412" s="37" t="s">
        <v>565</v>
      </c>
      <c r="B412" s="38" t="s">
        <v>674</v>
      </c>
      <c r="C412" s="37" t="s">
        <v>55</v>
      </c>
      <c r="D412" s="37" t="s">
        <v>673</v>
      </c>
      <c r="E412" s="162" t="s">
        <v>668</v>
      </c>
      <c r="F412" s="162"/>
      <c r="G412" s="36" t="s">
        <v>347</v>
      </c>
      <c r="H412" s="35">
        <v>1.7999999999999999E-2</v>
      </c>
      <c r="I412" s="34">
        <v>572.79</v>
      </c>
      <c r="J412" s="34">
        <v>10.31</v>
      </c>
    </row>
    <row r="413" spans="1:10" ht="25.95" customHeight="1" x14ac:dyDescent="0.25">
      <c r="A413" s="32" t="s">
        <v>563</v>
      </c>
      <c r="B413" s="33" t="s">
        <v>667</v>
      </c>
      <c r="C413" s="32" t="s">
        <v>55</v>
      </c>
      <c r="D413" s="32" t="s">
        <v>666</v>
      </c>
      <c r="E413" s="160" t="s">
        <v>560</v>
      </c>
      <c r="F413" s="160"/>
      <c r="G413" s="31" t="s">
        <v>559</v>
      </c>
      <c r="H413" s="30">
        <v>6.0000000000000001E-3</v>
      </c>
      <c r="I413" s="29">
        <v>7.29</v>
      </c>
      <c r="J413" s="29">
        <v>0.04</v>
      </c>
    </row>
    <row r="414" spans="1:10" ht="25.95" customHeight="1" x14ac:dyDescent="0.25">
      <c r="A414" s="32" t="s">
        <v>563</v>
      </c>
      <c r="B414" s="33" t="s">
        <v>665</v>
      </c>
      <c r="C414" s="32" t="s">
        <v>55</v>
      </c>
      <c r="D414" s="32" t="s">
        <v>664</v>
      </c>
      <c r="E414" s="160" t="s">
        <v>560</v>
      </c>
      <c r="F414" s="160"/>
      <c r="G414" s="31" t="s">
        <v>82</v>
      </c>
      <c r="H414" s="30">
        <v>0.35199999999999998</v>
      </c>
      <c r="I414" s="29">
        <v>11.58</v>
      </c>
      <c r="J414" s="29">
        <v>4.07</v>
      </c>
    </row>
    <row r="415" spans="1:10" ht="39" customHeight="1" x14ac:dyDescent="0.25">
      <c r="A415" s="32" t="s">
        <v>563</v>
      </c>
      <c r="B415" s="33" t="s">
        <v>1027</v>
      </c>
      <c r="C415" s="32" t="s">
        <v>55</v>
      </c>
      <c r="D415" s="32" t="s">
        <v>1026</v>
      </c>
      <c r="E415" s="160" t="s">
        <v>560</v>
      </c>
      <c r="F415" s="160"/>
      <c r="G415" s="31" t="s">
        <v>61</v>
      </c>
      <c r="H415" s="30">
        <v>6</v>
      </c>
      <c r="I415" s="29">
        <v>0.22</v>
      </c>
      <c r="J415" s="29">
        <v>1.32</v>
      </c>
    </row>
    <row r="416" spans="1:10" x14ac:dyDescent="0.25">
      <c r="A416" s="28"/>
      <c r="B416" s="28"/>
      <c r="C416" s="28"/>
      <c r="D416" s="28"/>
      <c r="E416" s="28" t="s">
        <v>558</v>
      </c>
      <c r="F416" s="27">
        <v>19.97</v>
      </c>
      <c r="G416" s="28" t="s">
        <v>557</v>
      </c>
      <c r="H416" s="27">
        <v>0</v>
      </c>
      <c r="I416" s="28" t="s">
        <v>556</v>
      </c>
      <c r="J416" s="27">
        <v>19.97</v>
      </c>
    </row>
    <row r="417" spans="1:10" x14ac:dyDescent="0.25">
      <c r="A417" s="28"/>
      <c r="B417" s="28"/>
      <c r="C417" s="28"/>
      <c r="D417" s="28"/>
      <c r="E417" s="28" t="s">
        <v>555</v>
      </c>
      <c r="F417" s="27">
        <v>18.11</v>
      </c>
      <c r="G417" s="28"/>
      <c r="H417" s="163" t="s">
        <v>554</v>
      </c>
      <c r="I417" s="163"/>
      <c r="J417" s="27">
        <v>107.13</v>
      </c>
    </row>
    <row r="418" spans="1:10" ht="49.95" customHeight="1" thickBot="1" x14ac:dyDescent="0.3">
      <c r="A418" s="3"/>
      <c r="B418" s="3"/>
      <c r="C418" s="3"/>
      <c r="D418" s="3"/>
      <c r="E418" s="3"/>
      <c r="F418" s="3"/>
      <c r="G418" s="3" t="s">
        <v>553</v>
      </c>
      <c r="H418" s="26">
        <v>3</v>
      </c>
      <c r="I418" s="3" t="s">
        <v>552</v>
      </c>
      <c r="J418" s="4">
        <v>321.39</v>
      </c>
    </row>
    <row r="419" spans="1:10" ht="1.05" customHeight="1" thickTop="1" x14ac:dyDescent="0.25">
      <c r="A419" s="25"/>
      <c r="B419" s="25"/>
      <c r="C419" s="25"/>
      <c r="D419" s="25"/>
      <c r="E419" s="25"/>
      <c r="F419" s="25"/>
      <c r="G419" s="25"/>
      <c r="H419" s="25"/>
      <c r="I419" s="25"/>
      <c r="J419" s="25"/>
    </row>
    <row r="420" spans="1:10" ht="18" customHeight="1" x14ac:dyDescent="0.25">
      <c r="A420" s="23" t="s">
        <v>430</v>
      </c>
      <c r="B420" s="21" t="s">
        <v>549</v>
      </c>
      <c r="C420" s="23" t="s">
        <v>548</v>
      </c>
      <c r="D420" s="23" t="s">
        <v>10</v>
      </c>
      <c r="E420" s="155" t="s">
        <v>567</v>
      </c>
      <c r="F420" s="155"/>
      <c r="G420" s="22" t="s">
        <v>547</v>
      </c>
      <c r="H420" s="21" t="s">
        <v>546</v>
      </c>
      <c r="I420" s="21" t="s">
        <v>545</v>
      </c>
      <c r="J420" s="21" t="s">
        <v>11</v>
      </c>
    </row>
    <row r="421" spans="1:10" ht="25.95" customHeight="1" x14ac:dyDescent="0.25">
      <c r="A421" s="11" t="s">
        <v>566</v>
      </c>
      <c r="B421" s="9" t="s">
        <v>429</v>
      </c>
      <c r="C421" s="11" t="s">
        <v>55</v>
      </c>
      <c r="D421" s="11" t="s">
        <v>428</v>
      </c>
      <c r="E421" s="161" t="s">
        <v>668</v>
      </c>
      <c r="F421" s="161"/>
      <c r="G421" s="10" t="s">
        <v>82</v>
      </c>
      <c r="H421" s="39">
        <v>1</v>
      </c>
      <c r="I421" s="8">
        <v>59.08</v>
      </c>
      <c r="J421" s="8">
        <v>59.08</v>
      </c>
    </row>
    <row r="422" spans="1:10" ht="24" customHeight="1" x14ac:dyDescent="0.25">
      <c r="A422" s="37" t="s">
        <v>565</v>
      </c>
      <c r="B422" s="38" t="s">
        <v>622</v>
      </c>
      <c r="C422" s="37" t="s">
        <v>55</v>
      </c>
      <c r="D422" s="37" t="s">
        <v>621</v>
      </c>
      <c r="E422" s="162" t="s">
        <v>564</v>
      </c>
      <c r="F422" s="162"/>
      <c r="G422" s="36" t="s">
        <v>504</v>
      </c>
      <c r="H422" s="35">
        <v>0.33500000000000002</v>
      </c>
      <c r="I422" s="34">
        <v>25.62</v>
      </c>
      <c r="J422" s="34">
        <v>8.58</v>
      </c>
    </row>
    <row r="423" spans="1:10" ht="24" customHeight="1" x14ac:dyDescent="0.25">
      <c r="A423" s="37" t="s">
        <v>565</v>
      </c>
      <c r="B423" s="38" t="s">
        <v>506</v>
      </c>
      <c r="C423" s="37" t="s">
        <v>55</v>
      </c>
      <c r="D423" s="37" t="s">
        <v>505</v>
      </c>
      <c r="E423" s="162" t="s">
        <v>564</v>
      </c>
      <c r="F423" s="162"/>
      <c r="G423" s="36" t="s">
        <v>504</v>
      </c>
      <c r="H423" s="35">
        <v>0.16800000000000001</v>
      </c>
      <c r="I423" s="34">
        <v>20.32</v>
      </c>
      <c r="J423" s="34">
        <v>3.41</v>
      </c>
    </row>
    <row r="424" spans="1:10" ht="25.95" customHeight="1" x14ac:dyDescent="0.25">
      <c r="A424" s="37" t="s">
        <v>565</v>
      </c>
      <c r="B424" s="38" t="s">
        <v>1031</v>
      </c>
      <c r="C424" s="37" t="s">
        <v>55</v>
      </c>
      <c r="D424" s="37" t="s">
        <v>1030</v>
      </c>
      <c r="E424" s="162" t="s">
        <v>668</v>
      </c>
      <c r="F424" s="162"/>
      <c r="G424" s="36" t="s">
        <v>53</v>
      </c>
      <c r="H424" s="35">
        <v>7.5999999999999998E-2</v>
      </c>
      <c r="I424" s="34">
        <v>155.36000000000001</v>
      </c>
      <c r="J424" s="34">
        <v>11.8</v>
      </c>
    </row>
    <row r="425" spans="1:10" ht="25.95" customHeight="1" x14ac:dyDescent="0.25">
      <c r="A425" s="37" t="s">
        <v>565</v>
      </c>
      <c r="B425" s="38" t="s">
        <v>1035</v>
      </c>
      <c r="C425" s="37" t="s">
        <v>55</v>
      </c>
      <c r="D425" s="37" t="s">
        <v>1034</v>
      </c>
      <c r="E425" s="162" t="s">
        <v>668</v>
      </c>
      <c r="F425" s="162"/>
      <c r="G425" s="36" t="s">
        <v>443</v>
      </c>
      <c r="H425" s="35">
        <v>0.79</v>
      </c>
      <c r="I425" s="34">
        <v>11.18</v>
      </c>
      <c r="J425" s="34">
        <v>8.83</v>
      </c>
    </row>
    <row r="426" spans="1:10" ht="39" customHeight="1" x14ac:dyDescent="0.25">
      <c r="A426" s="37" t="s">
        <v>565</v>
      </c>
      <c r="B426" s="38" t="s">
        <v>1033</v>
      </c>
      <c r="C426" s="37" t="s">
        <v>55</v>
      </c>
      <c r="D426" s="37" t="s">
        <v>1032</v>
      </c>
      <c r="E426" s="162" t="s">
        <v>668</v>
      </c>
      <c r="F426" s="162"/>
      <c r="G426" s="36" t="s">
        <v>347</v>
      </c>
      <c r="H426" s="35">
        <v>4.2999999999999997E-2</v>
      </c>
      <c r="I426" s="34">
        <v>583.21</v>
      </c>
      <c r="J426" s="34">
        <v>25.07</v>
      </c>
    </row>
    <row r="427" spans="1:10" ht="25.95" customHeight="1" x14ac:dyDescent="0.25">
      <c r="A427" s="32" t="s">
        <v>563</v>
      </c>
      <c r="B427" s="33" t="s">
        <v>667</v>
      </c>
      <c r="C427" s="32" t="s">
        <v>55</v>
      </c>
      <c r="D427" s="32" t="s">
        <v>666</v>
      </c>
      <c r="E427" s="160" t="s">
        <v>560</v>
      </c>
      <c r="F427" s="160"/>
      <c r="G427" s="31" t="s">
        <v>559</v>
      </c>
      <c r="H427" s="30">
        <v>0.01</v>
      </c>
      <c r="I427" s="29">
        <v>7.29</v>
      </c>
      <c r="J427" s="29">
        <v>7.0000000000000007E-2</v>
      </c>
    </row>
    <row r="428" spans="1:10" ht="39" customHeight="1" x14ac:dyDescent="0.25">
      <c r="A428" s="32" t="s">
        <v>563</v>
      </c>
      <c r="B428" s="33" t="s">
        <v>1027</v>
      </c>
      <c r="C428" s="32" t="s">
        <v>55</v>
      </c>
      <c r="D428" s="32" t="s">
        <v>1026</v>
      </c>
      <c r="E428" s="160" t="s">
        <v>560</v>
      </c>
      <c r="F428" s="160"/>
      <c r="G428" s="31" t="s">
        <v>61</v>
      </c>
      <c r="H428" s="30">
        <v>6</v>
      </c>
      <c r="I428" s="29">
        <v>0.22</v>
      </c>
      <c r="J428" s="29">
        <v>1.32</v>
      </c>
    </row>
    <row r="429" spans="1:10" x14ac:dyDescent="0.25">
      <c r="A429" s="28"/>
      <c r="B429" s="28"/>
      <c r="C429" s="28"/>
      <c r="D429" s="28"/>
      <c r="E429" s="28" t="s">
        <v>558</v>
      </c>
      <c r="F429" s="27">
        <v>14.09</v>
      </c>
      <c r="G429" s="28" t="s">
        <v>557</v>
      </c>
      <c r="H429" s="27">
        <v>0</v>
      </c>
      <c r="I429" s="28" t="s">
        <v>556</v>
      </c>
      <c r="J429" s="27">
        <v>14.09</v>
      </c>
    </row>
    <row r="430" spans="1:10" x14ac:dyDescent="0.25">
      <c r="A430" s="28"/>
      <c r="B430" s="28"/>
      <c r="C430" s="28"/>
      <c r="D430" s="28"/>
      <c r="E430" s="28" t="s">
        <v>555</v>
      </c>
      <c r="F430" s="27">
        <v>12.02</v>
      </c>
      <c r="G430" s="28"/>
      <c r="H430" s="163" t="s">
        <v>554</v>
      </c>
      <c r="I430" s="163"/>
      <c r="J430" s="27">
        <v>71.099999999999994</v>
      </c>
    </row>
    <row r="431" spans="1:10" ht="49.95" customHeight="1" thickBot="1" x14ac:dyDescent="0.3">
      <c r="A431" s="3"/>
      <c r="B431" s="3"/>
      <c r="C431" s="3"/>
      <c r="D431" s="3"/>
      <c r="E431" s="3"/>
      <c r="F431" s="3"/>
      <c r="G431" s="3" t="s">
        <v>553</v>
      </c>
      <c r="H431" s="26">
        <v>76.8</v>
      </c>
      <c r="I431" s="3" t="s">
        <v>552</v>
      </c>
      <c r="J431" s="4">
        <v>5460.48</v>
      </c>
    </row>
    <row r="432" spans="1:10" ht="1.05" customHeight="1" thickTop="1" x14ac:dyDescent="0.25">
      <c r="A432" s="25"/>
      <c r="B432" s="25"/>
      <c r="C432" s="25"/>
      <c r="D432" s="25"/>
      <c r="E432" s="25"/>
      <c r="F432" s="25"/>
      <c r="G432" s="25"/>
      <c r="H432" s="25"/>
      <c r="I432" s="25"/>
      <c r="J432" s="25"/>
    </row>
    <row r="433" spans="1:10" ht="18" customHeight="1" x14ac:dyDescent="0.25">
      <c r="A433" s="23" t="s">
        <v>427</v>
      </c>
      <c r="B433" s="21" t="s">
        <v>549</v>
      </c>
      <c r="C433" s="23" t="s">
        <v>548</v>
      </c>
      <c r="D433" s="23" t="s">
        <v>10</v>
      </c>
      <c r="E433" s="155" t="s">
        <v>567</v>
      </c>
      <c r="F433" s="155"/>
      <c r="G433" s="22" t="s">
        <v>547</v>
      </c>
      <c r="H433" s="21" t="s">
        <v>546</v>
      </c>
      <c r="I433" s="21" t="s">
        <v>545</v>
      </c>
      <c r="J433" s="21" t="s">
        <v>11</v>
      </c>
    </row>
    <row r="434" spans="1:10" ht="25.95" customHeight="1" x14ac:dyDescent="0.25">
      <c r="A434" s="11" t="s">
        <v>566</v>
      </c>
      <c r="B434" s="9" t="s">
        <v>426</v>
      </c>
      <c r="C434" s="11" t="s">
        <v>55</v>
      </c>
      <c r="D434" s="11" t="s">
        <v>425</v>
      </c>
      <c r="E434" s="161" t="s">
        <v>668</v>
      </c>
      <c r="F434" s="161"/>
      <c r="G434" s="10" t="s">
        <v>82</v>
      </c>
      <c r="H434" s="39">
        <v>1</v>
      </c>
      <c r="I434" s="8">
        <v>84.95</v>
      </c>
      <c r="J434" s="8">
        <v>84.95</v>
      </c>
    </row>
    <row r="435" spans="1:10" ht="24" customHeight="1" x14ac:dyDescent="0.25">
      <c r="A435" s="37" t="s">
        <v>565</v>
      </c>
      <c r="B435" s="38" t="s">
        <v>622</v>
      </c>
      <c r="C435" s="37" t="s">
        <v>55</v>
      </c>
      <c r="D435" s="37" t="s">
        <v>621</v>
      </c>
      <c r="E435" s="162" t="s">
        <v>564</v>
      </c>
      <c r="F435" s="162"/>
      <c r="G435" s="36" t="s">
        <v>504</v>
      </c>
      <c r="H435" s="35">
        <v>0.376</v>
      </c>
      <c r="I435" s="34">
        <v>25.62</v>
      </c>
      <c r="J435" s="34">
        <v>9.6300000000000008</v>
      </c>
    </row>
    <row r="436" spans="1:10" ht="24" customHeight="1" x14ac:dyDescent="0.25">
      <c r="A436" s="37" t="s">
        <v>565</v>
      </c>
      <c r="B436" s="38" t="s">
        <v>506</v>
      </c>
      <c r="C436" s="37" t="s">
        <v>55</v>
      </c>
      <c r="D436" s="37" t="s">
        <v>505</v>
      </c>
      <c r="E436" s="162" t="s">
        <v>564</v>
      </c>
      <c r="F436" s="162"/>
      <c r="G436" s="36" t="s">
        <v>504</v>
      </c>
      <c r="H436" s="35">
        <v>0.188</v>
      </c>
      <c r="I436" s="34">
        <v>20.32</v>
      </c>
      <c r="J436" s="34">
        <v>3.82</v>
      </c>
    </row>
    <row r="437" spans="1:10" ht="25.95" customHeight="1" x14ac:dyDescent="0.25">
      <c r="A437" s="37" t="s">
        <v>565</v>
      </c>
      <c r="B437" s="38" t="s">
        <v>1031</v>
      </c>
      <c r="C437" s="37" t="s">
        <v>55</v>
      </c>
      <c r="D437" s="37" t="s">
        <v>1030</v>
      </c>
      <c r="E437" s="162" t="s">
        <v>668</v>
      </c>
      <c r="F437" s="162"/>
      <c r="G437" s="36" t="s">
        <v>53</v>
      </c>
      <c r="H437" s="35">
        <v>0.35</v>
      </c>
      <c r="I437" s="34">
        <v>155.36000000000001</v>
      </c>
      <c r="J437" s="34">
        <v>54.37</v>
      </c>
    </row>
    <row r="438" spans="1:10" ht="25.95" customHeight="1" x14ac:dyDescent="0.25">
      <c r="A438" s="37" t="s">
        <v>565</v>
      </c>
      <c r="B438" s="38" t="s">
        <v>1029</v>
      </c>
      <c r="C438" s="37" t="s">
        <v>55</v>
      </c>
      <c r="D438" s="37" t="s">
        <v>1028</v>
      </c>
      <c r="E438" s="162" t="s">
        <v>668</v>
      </c>
      <c r="F438" s="162"/>
      <c r="G438" s="36" t="s">
        <v>443</v>
      </c>
      <c r="H438" s="35">
        <v>0.49</v>
      </c>
      <c r="I438" s="34">
        <v>11.16</v>
      </c>
      <c r="J438" s="34">
        <v>5.46</v>
      </c>
    </row>
    <row r="439" spans="1:10" ht="39" customHeight="1" x14ac:dyDescent="0.25">
      <c r="A439" s="37" t="s">
        <v>565</v>
      </c>
      <c r="B439" s="38" t="s">
        <v>674</v>
      </c>
      <c r="C439" s="37" t="s">
        <v>55</v>
      </c>
      <c r="D439" s="37" t="s">
        <v>673</v>
      </c>
      <c r="E439" s="162" t="s">
        <v>668</v>
      </c>
      <c r="F439" s="162"/>
      <c r="G439" s="36" t="s">
        <v>347</v>
      </c>
      <c r="H439" s="35">
        <v>1.7999999999999999E-2</v>
      </c>
      <c r="I439" s="34">
        <v>572.79</v>
      </c>
      <c r="J439" s="34">
        <v>10.31</v>
      </c>
    </row>
    <row r="440" spans="1:10" ht="25.95" customHeight="1" x14ac:dyDescent="0.25">
      <c r="A440" s="32" t="s">
        <v>563</v>
      </c>
      <c r="B440" s="33" t="s">
        <v>667</v>
      </c>
      <c r="C440" s="32" t="s">
        <v>55</v>
      </c>
      <c r="D440" s="32" t="s">
        <v>666</v>
      </c>
      <c r="E440" s="160" t="s">
        <v>560</v>
      </c>
      <c r="F440" s="160"/>
      <c r="G440" s="31" t="s">
        <v>559</v>
      </c>
      <c r="H440" s="30">
        <v>6.0000000000000001E-3</v>
      </c>
      <c r="I440" s="29">
        <v>7.29</v>
      </c>
      <c r="J440" s="29">
        <v>0.04</v>
      </c>
    </row>
    <row r="441" spans="1:10" ht="39" customHeight="1" x14ac:dyDescent="0.25">
      <c r="A441" s="32" t="s">
        <v>563</v>
      </c>
      <c r="B441" s="33" t="s">
        <v>1027</v>
      </c>
      <c r="C441" s="32" t="s">
        <v>55</v>
      </c>
      <c r="D441" s="32" t="s">
        <v>1026</v>
      </c>
      <c r="E441" s="160" t="s">
        <v>560</v>
      </c>
      <c r="F441" s="160"/>
      <c r="G441" s="31" t="s">
        <v>61</v>
      </c>
      <c r="H441" s="30">
        <v>6</v>
      </c>
      <c r="I441" s="29">
        <v>0.22</v>
      </c>
      <c r="J441" s="29">
        <v>1.32</v>
      </c>
    </row>
    <row r="442" spans="1:10" x14ac:dyDescent="0.25">
      <c r="A442" s="28"/>
      <c r="B442" s="28"/>
      <c r="C442" s="28"/>
      <c r="D442" s="28"/>
      <c r="E442" s="28" t="s">
        <v>558</v>
      </c>
      <c r="F442" s="27">
        <v>19.97</v>
      </c>
      <c r="G442" s="28" t="s">
        <v>557</v>
      </c>
      <c r="H442" s="27">
        <v>0</v>
      </c>
      <c r="I442" s="28" t="s">
        <v>556</v>
      </c>
      <c r="J442" s="27">
        <v>19.97</v>
      </c>
    </row>
    <row r="443" spans="1:10" x14ac:dyDescent="0.25">
      <c r="A443" s="28"/>
      <c r="B443" s="28"/>
      <c r="C443" s="28"/>
      <c r="D443" s="28"/>
      <c r="E443" s="28" t="s">
        <v>555</v>
      </c>
      <c r="F443" s="27">
        <v>17.28</v>
      </c>
      <c r="G443" s="28"/>
      <c r="H443" s="163" t="s">
        <v>554</v>
      </c>
      <c r="I443" s="163"/>
      <c r="J443" s="27">
        <v>102.23</v>
      </c>
    </row>
    <row r="444" spans="1:10" ht="49.95" customHeight="1" thickBot="1" x14ac:dyDescent="0.3">
      <c r="A444" s="3"/>
      <c r="B444" s="3"/>
      <c r="C444" s="3"/>
      <c r="D444" s="3"/>
      <c r="E444" s="3"/>
      <c r="F444" s="3"/>
      <c r="G444" s="3" t="s">
        <v>553</v>
      </c>
      <c r="H444" s="26">
        <v>3</v>
      </c>
      <c r="I444" s="3" t="s">
        <v>552</v>
      </c>
      <c r="J444" s="4">
        <v>306.69</v>
      </c>
    </row>
    <row r="445" spans="1:10" ht="1.05" customHeight="1" thickTop="1" x14ac:dyDescent="0.25">
      <c r="A445" s="25"/>
      <c r="B445" s="25"/>
      <c r="C445" s="25"/>
      <c r="D445" s="25"/>
      <c r="E445" s="25"/>
      <c r="F445" s="25"/>
      <c r="G445" s="25"/>
      <c r="H445" s="25"/>
      <c r="I445" s="25"/>
      <c r="J445" s="25"/>
    </row>
    <row r="446" spans="1:10" ht="25.95" customHeight="1" x14ac:dyDescent="0.25">
      <c r="A446" s="14" t="s">
        <v>23</v>
      </c>
      <c r="B446" s="14"/>
      <c r="C446" s="14"/>
      <c r="D446" s="14" t="s">
        <v>24</v>
      </c>
      <c r="E446" s="14"/>
      <c r="F446" s="156"/>
      <c r="G446" s="156"/>
      <c r="H446" s="15"/>
      <c r="I446" s="14"/>
      <c r="J446" s="13">
        <v>62653.66</v>
      </c>
    </row>
    <row r="447" spans="1:10" ht="18" customHeight="1" x14ac:dyDescent="0.25">
      <c r="A447" s="23" t="s">
        <v>424</v>
      </c>
      <c r="B447" s="21" t="s">
        <v>549</v>
      </c>
      <c r="C447" s="23" t="s">
        <v>548</v>
      </c>
      <c r="D447" s="23" t="s">
        <v>10</v>
      </c>
      <c r="E447" s="155" t="s">
        <v>567</v>
      </c>
      <c r="F447" s="155"/>
      <c r="G447" s="22" t="s">
        <v>547</v>
      </c>
      <c r="H447" s="21" t="s">
        <v>546</v>
      </c>
      <c r="I447" s="21" t="s">
        <v>545</v>
      </c>
      <c r="J447" s="21" t="s">
        <v>11</v>
      </c>
    </row>
    <row r="448" spans="1:10" ht="39" customHeight="1" x14ac:dyDescent="0.25">
      <c r="A448" s="11" t="s">
        <v>566</v>
      </c>
      <c r="B448" s="9" t="s">
        <v>423</v>
      </c>
      <c r="C448" s="11" t="s">
        <v>55</v>
      </c>
      <c r="D448" s="11" t="s">
        <v>422</v>
      </c>
      <c r="E448" s="161" t="s">
        <v>583</v>
      </c>
      <c r="F448" s="161"/>
      <c r="G448" s="10" t="s">
        <v>53</v>
      </c>
      <c r="H448" s="39">
        <v>1</v>
      </c>
      <c r="I448" s="8">
        <v>238.18</v>
      </c>
      <c r="J448" s="8">
        <v>238.18</v>
      </c>
    </row>
    <row r="449" spans="1:10" ht="39" customHeight="1" x14ac:dyDescent="0.25">
      <c r="A449" s="37" t="s">
        <v>565</v>
      </c>
      <c r="B449" s="38" t="s">
        <v>1025</v>
      </c>
      <c r="C449" s="37" t="s">
        <v>55</v>
      </c>
      <c r="D449" s="37" t="s">
        <v>1024</v>
      </c>
      <c r="E449" s="162" t="s">
        <v>564</v>
      </c>
      <c r="F449" s="162"/>
      <c r="G449" s="36" t="s">
        <v>347</v>
      </c>
      <c r="H449" s="35">
        <v>0.01</v>
      </c>
      <c r="I449" s="34">
        <v>663.54</v>
      </c>
      <c r="J449" s="34">
        <v>6.63</v>
      </c>
    </row>
    <row r="450" spans="1:10" ht="24" customHeight="1" x14ac:dyDescent="0.25">
      <c r="A450" s="37" t="s">
        <v>565</v>
      </c>
      <c r="B450" s="38" t="s">
        <v>622</v>
      </c>
      <c r="C450" s="37" t="s">
        <v>55</v>
      </c>
      <c r="D450" s="37" t="s">
        <v>621</v>
      </c>
      <c r="E450" s="162" t="s">
        <v>564</v>
      </c>
      <c r="F450" s="162"/>
      <c r="G450" s="36" t="s">
        <v>504</v>
      </c>
      <c r="H450" s="35">
        <v>2.0550000000000002</v>
      </c>
      <c r="I450" s="34">
        <v>25.62</v>
      </c>
      <c r="J450" s="34">
        <v>52.64</v>
      </c>
    </row>
    <row r="451" spans="1:10" ht="24" customHeight="1" x14ac:dyDescent="0.25">
      <c r="A451" s="37" t="s">
        <v>565</v>
      </c>
      <c r="B451" s="38" t="s">
        <v>506</v>
      </c>
      <c r="C451" s="37" t="s">
        <v>55</v>
      </c>
      <c r="D451" s="37" t="s">
        <v>505</v>
      </c>
      <c r="E451" s="162" t="s">
        <v>564</v>
      </c>
      <c r="F451" s="162"/>
      <c r="G451" s="36" t="s">
        <v>504</v>
      </c>
      <c r="H451" s="35">
        <v>1.028</v>
      </c>
      <c r="I451" s="34">
        <v>20.32</v>
      </c>
      <c r="J451" s="34">
        <v>20.88</v>
      </c>
    </row>
    <row r="452" spans="1:10" ht="25.95" customHeight="1" x14ac:dyDescent="0.25">
      <c r="A452" s="32" t="s">
        <v>563</v>
      </c>
      <c r="B452" s="33" t="s">
        <v>1023</v>
      </c>
      <c r="C452" s="32" t="s">
        <v>55</v>
      </c>
      <c r="D452" s="32" t="s">
        <v>1022</v>
      </c>
      <c r="E452" s="160" t="s">
        <v>560</v>
      </c>
      <c r="F452" s="160"/>
      <c r="G452" s="31" t="s">
        <v>61</v>
      </c>
      <c r="H452" s="30">
        <v>3.95</v>
      </c>
      <c r="I452" s="29">
        <v>40.01</v>
      </c>
      <c r="J452" s="29">
        <v>158.03</v>
      </c>
    </row>
    <row r="453" spans="1:10" x14ac:dyDescent="0.25">
      <c r="A453" s="28"/>
      <c r="B453" s="28"/>
      <c r="C453" s="28"/>
      <c r="D453" s="28"/>
      <c r="E453" s="28" t="s">
        <v>558</v>
      </c>
      <c r="F453" s="27">
        <v>57.64</v>
      </c>
      <c r="G453" s="28" t="s">
        <v>557</v>
      </c>
      <c r="H453" s="27">
        <v>0</v>
      </c>
      <c r="I453" s="28" t="s">
        <v>556</v>
      </c>
      <c r="J453" s="27">
        <v>57.64</v>
      </c>
    </row>
    <row r="454" spans="1:10" x14ac:dyDescent="0.25">
      <c r="A454" s="28"/>
      <c r="B454" s="28"/>
      <c r="C454" s="28"/>
      <c r="D454" s="28"/>
      <c r="E454" s="28" t="s">
        <v>555</v>
      </c>
      <c r="F454" s="27">
        <v>48.46</v>
      </c>
      <c r="G454" s="28"/>
      <c r="H454" s="163" t="s">
        <v>554</v>
      </c>
      <c r="I454" s="163"/>
      <c r="J454" s="27">
        <v>286.64</v>
      </c>
    </row>
    <row r="455" spans="1:10" ht="49.95" customHeight="1" thickBot="1" x14ac:dyDescent="0.3">
      <c r="A455" s="3"/>
      <c r="B455" s="3"/>
      <c r="C455" s="3"/>
      <c r="D455" s="3"/>
      <c r="E455" s="3"/>
      <c r="F455" s="3"/>
      <c r="G455" s="3" t="s">
        <v>553</v>
      </c>
      <c r="H455" s="26">
        <v>34.68</v>
      </c>
      <c r="I455" s="3" t="s">
        <v>552</v>
      </c>
      <c r="J455" s="4">
        <v>9940.67</v>
      </c>
    </row>
    <row r="456" spans="1:10" ht="1.05" customHeight="1" thickTop="1" x14ac:dyDescent="0.25">
      <c r="A456" s="25"/>
      <c r="B456" s="25"/>
      <c r="C456" s="25"/>
      <c r="D456" s="25"/>
      <c r="E456" s="25"/>
      <c r="F456" s="25"/>
      <c r="G456" s="25"/>
      <c r="H456" s="25"/>
      <c r="I456" s="25"/>
      <c r="J456" s="25"/>
    </row>
    <row r="457" spans="1:10" ht="18" customHeight="1" x14ac:dyDescent="0.25">
      <c r="A457" s="23" t="s">
        <v>421</v>
      </c>
      <c r="B457" s="21" t="s">
        <v>549</v>
      </c>
      <c r="C457" s="23" t="s">
        <v>548</v>
      </c>
      <c r="D457" s="23" t="s">
        <v>10</v>
      </c>
      <c r="E457" s="155" t="s">
        <v>567</v>
      </c>
      <c r="F457" s="155"/>
      <c r="G457" s="22" t="s">
        <v>547</v>
      </c>
      <c r="H457" s="21" t="s">
        <v>546</v>
      </c>
      <c r="I457" s="21" t="s">
        <v>545</v>
      </c>
      <c r="J457" s="21" t="s">
        <v>11</v>
      </c>
    </row>
    <row r="458" spans="1:10" ht="52.05" customHeight="1" x14ac:dyDescent="0.25">
      <c r="A458" s="11" t="s">
        <v>566</v>
      </c>
      <c r="B458" s="9" t="s">
        <v>420</v>
      </c>
      <c r="C458" s="11" t="s">
        <v>55</v>
      </c>
      <c r="D458" s="11" t="s">
        <v>419</v>
      </c>
      <c r="E458" s="161" t="s">
        <v>583</v>
      </c>
      <c r="F458" s="161"/>
      <c r="G458" s="10" t="s">
        <v>53</v>
      </c>
      <c r="H458" s="39">
        <v>1</v>
      </c>
      <c r="I458" s="8">
        <v>65.94</v>
      </c>
      <c r="J458" s="8">
        <v>65.94</v>
      </c>
    </row>
    <row r="459" spans="1:10" ht="52.05" customHeight="1" x14ac:dyDescent="0.25">
      <c r="A459" s="37" t="s">
        <v>565</v>
      </c>
      <c r="B459" s="38" t="s">
        <v>927</v>
      </c>
      <c r="C459" s="37" t="s">
        <v>55</v>
      </c>
      <c r="D459" s="37" t="s">
        <v>926</v>
      </c>
      <c r="E459" s="162" t="s">
        <v>564</v>
      </c>
      <c r="F459" s="162"/>
      <c r="G459" s="36" t="s">
        <v>347</v>
      </c>
      <c r="H459" s="35">
        <v>7.7000000000000002E-3</v>
      </c>
      <c r="I459" s="34">
        <v>600.91</v>
      </c>
      <c r="J459" s="34">
        <v>4.62</v>
      </c>
    </row>
    <row r="460" spans="1:10" ht="24" customHeight="1" x14ac:dyDescent="0.25">
      <c r="A460" s="37" t="s">
        <v>565</v>
      </c>
      <c r="B460" s="38" t="s">
        <v>622</v>
      </c>
      <c r="C460" s="37" t="s">
        <v>55</v>
      </c>
      <c r="D460" s="37" t="s">
        <v>621</v>
      </c>
      <c r="E460" s="162" t="s">
        <v>564</v>
      </c>
      <c r="F460" s="162"/>
      <c r="G460" s="36" t="s">
        <v>504</v>
      </c>
      <c r="H460" s="35">
        <v>0.77</v>
      </c>
      <c r="I460" s="34">
        <v>25.62</v>
      </c>
      <c r="J460" s="34">
        <v>19.72</v>
      </c>
    </row>
    <row r="461" spans="1:10" ht="24" customHeight="1" x14ac:dyDescent="0.25">
      <c r="A461" s="37" t="s">
        <v>565</v>
      </c>
      <c r="B461" s="38" t="s">
        <v>506</v>
      </c>
      <c r="C461" s="37" t="s">
        <v>55</v>
      </c>
      <c r="D461" s="37" t="s">
        <v>505</v>
      </c>
      <c r="E461" s="162" t="s">
        <v>564</v>
      </c>
      <c r="F461" s="162"/>
      <c r="G461" s="36" t="s">
        <v>504</v>
      </c>
      <c r="H461" s="35">
        <v>0.38500000000000001</v>
      </c>
      <c r="I461" s="34">
        <v>20.32</v>
      </c>
      <c r="J461" s="34">
        <v>7.82</v>
      </c>
    </row>
    <row r="462" spans="1:10" ht="39" customHeight="1" x14ac:dyDescent="0.25">
      <c r="A462" s="32" t="s">
        <v>563</v>
      </c>
      <c r="B462" s="33" t="s">
        <v>1021</v>
      </c>
      <c r="C462" s="32" t="s">
        <v>55</v>
      </c>
      <c r="D462" s="32" t="s">
        <v>1020</v>
      </c>
      <c r="E462" s="160" t="s">
        <v>560</v>
      </c>
      <c r="F462" s="160"/>
      <c r="G462" s="31" t="s">
        <v>61</v>
      </c>
      <c r="H462" s="30">
        <v>18.87</v>
      </c>
      <c r="I462" s="29">
        <v>1.71</v>
      </c>
      <c r="J462" s="29">
        <v>32.26</v>
      </c>
    </row>
    <row r="463" spans="1:10" ht="39" customHeight="1" x14ac:dyDescent="0.25">
      <c r="A463" s="32" t="s">
        <v>563</v>
      </c>
      <c r="B463" s="33" t="s">
        <v>1019</v>
      </c>
      <c r="C463" s="32" t="s">
        <v>55</v>
      </c>
      <c r="D463" s="32" t="s">
        <v>1018</v>
      </c>
      <c r="E463" s="160" t="s">
        <v>560</v>
      </c>
      <c r="F463" s="160"/>
      <c r="G463" s="31" t="s">
        <v>82</v>
      </c>
      <c r="H463" s="30">
        <v>0.42</v>
      </c>
      <c r="I463" s="29">
        <v>3.1</v>
      </c>
      <c r="J463" s="29">
        <v>1.3</v>
      </c>
    </row>
    <row r="464" spans="1:10" ht="24" customHeight="1" x14ac:dyDescent="0.25">
      <c r="A464" s="32" t="s">
        <v>563</v>
      </c>
      <c r="B464" s="33" t="s">
        <v>1017</v>
      </c>
      <c r="C464" s="32" t="s">
        <v>55</v>
      </c>
      <c r="D464" s="32" t="s">
        <v>1016</v>
      </c>
      <c r="E464" s="160" t="s">
        <v>560</v>
      </c>
      <c r="F464" s="160"/>
      <c r="G464" s="31" t="s">
        <v>894</v>
      </c>
      <c r="H464" s="30">
        <v>5.0000000000000001E-3</v>
      </c>
      <c r="I464" s="29">
        <v>44.28</v>
      </c>
      <c r="J464" s="29">
        <v>0.22</v>
      </c>
    </row>
    <row r="465" spans="1:10" x14ac:dyDescent="0.25">
      <c r="A465" s="28"/>
      <c r="B465" s="28"/>
      <c r="C465" s="28"/>
      <c r="D465" s="28"/>
      <c r="E465" s="28" t="s">
        <v>558</v>
      </c>
      <c r="F465" s="27">
        <v>21.93</v>
      </c>
      <c r="G465" s="28" t="s">
        <v>557</v>
      </c>
      <c r="H465" s="27">
        <v>0</v>
      </c>
      <c r="I465" s="28" t="s">
        <v>556</v>
      </c>
      <c r="J465" s="27">
        <v>21.93</v>
      </c>
    </row>
    <row r="466" spans="1:10" x14ac:dyDescent="0.25">
      <c r="A466" s="28"/>
      <c r="B466" s="28"/>
      <c r="C466" s="28"/>
      <c r="D466" s="28"/>
      <c r="E466" s="28" t="s">
        <v>555</v>
      </c>
      <c r="F466" s="27">
        <v>13.41</v>
      </c>
      <c r="G466" s="28"/>
      <c r="H466" s="163" t="s">
        <v>554</v>
      </c>
      <c r="I466" s="163"/>
      <c r="J466" s="27">
        <v>79.349999999999994</v>
      </c>
    </row>
    <row r="467" spans="1:10" ht="49.95" customHeight="1" thickBot="1" x14ac:dyDescent="0.3">
      <c r="A467" s="3"/>
      <c r="B467" s="3"/>
      <c r="C467" s="3"/>
      <c r="D467" s="3"/>
      <c r="E467" s="3"/>
      <c r="F467" s="3"/>
      <c r="G467" s="3" t="s">
        <v>553</v>
      </c>
      <c r="H467" s="26">
        <v>664.31</v>
      </c>
      <c r="I467" s="3" t="s">
        <v>552</v>
      </c>
      <c r="J467" s="4">
        <v>52712.99</v>
      </c>
    </row>
    <row r="468" spans="1:10" ht="1.05" customHeight="1" thickTop="1" x14ac:dyDescent="0.25">
      <c r="A468" s="25"/>
      <c r="B468" s="25"/>
      <c r="C468" s="25"/>
      <c r="D468" s="25"/>
      <c r="E468" s="25"/>
      <c r="F468" s="25"/>
      <c r="G468" s="25"/>
      <c r="H468" s="25"/>
      <c r="I468" s="25"/>
      <c r="J468" s="25"/>
    </row>
    <row r="469" spans="1:10" ht="24" customHeight="1" x14ac:dyDescent="0.25">
      <c r="A469" s="14" t="s">
        <v>25</v>
      </c>
      <c r="B469" s="14"/>
      <c r="C469" s="14"/>
      <c r="D469" s="14" t="s">
        <v>26</v>
      </c>
      <c r="E469" s="14"/>
      <c r="F469" s="156"/>
      <c r="G469" s="156"/>
      <c r="H469" s="15"/>
      <c r="I469" s="14"/>
      <c r="J469" s="13">
        <v>46550.57</v>
      </c>
    </row>
    <row r="470" spans="1:10" ht="18" customHeight="1" x14ac:dyDescent="0.25">
      <c r="A470" s="23" t="s">
        <v>418</v>
      </c>
      <c r="B470" s="21" t="s">
        <v>549</v>
      </c>
      <c r="C470" s="23" t="s">
        <v>548</v>
      </c>
      <c r="D470" s="23" t="s">
        <v>10</v>
      </c>
      <c r="E470" s="155" t="s">
        <v>567</v>
      </c>
      <c r="F470" s="155"/>
      <c r="G470" s="22" t="s">
        <v>547</v>
      </c>
      <c r="H470" s="21" t="s">
        <v>546</v>
      </c>
      <c r="I470" s="21" t="s">
        <v>545</v>
      </c>
      <c r="J470" s="21" t="s">
        <v>11</v>
      </c>
    </row>
    <row r="471" spans="1:10" ht="64.95" customHeight="1" x14ac:dyDescent="0.25">
      <c r="A471" s="11" t="s">
        <v>566</v>
      </c>
      <c r="B471" s="9" t="s">
        <v>417</v>
      </c>
      <c r="C471" s="11" t="s">
        <v>55</v>
      </c>
      <c r="D471" s="11" t="s">
        <v>416</v>
      </c>
      <c r="E471" s="161" t="s">
        <v>985</v>
      </c>
      <c r="F471" s="161"/>
      <c r="G471" s="10" t="s">
        <v>61</v>
      </c>
      <c r="H471" s="39">
        <v>1</v>
      </c>
      <c r="I471" s="8">
        <v>1064.52</v>
      </c>
      <c r="J471" s="8">
        <v>1064.52</v>
      </c>
    </row>
    <row r="472" spans="1:10" ht="39" customHeight="1" x14ac:dyDescent="0.25">
      <c r="A472" s="37" t="s">
        <v>565</v>
      </c>
      <c r="B472" s="38" t="s">
        <v>1009</v>
      </c>
      <c r="C472" s="37" t="s">
        <v>55</v>
      </c>
      <c r="D472" s="37" t="s">
        <v>1008</v>
      </c>
      <c r="E472" s="162" t="s">
        <v>985</v>
      </c>
      <c r="F472" s="162"/>
      <c r="G472" s="36" t="s">
        <v>82</v>
      </c>
      <c r="H472" s="35">
        <v>9.8000000000000007</v>
      </c>
      <c r="I472" s="34">
        <v>12.85</v>
      </c>
      <c r="J472" s="34">
        <v>125.93</v>
      </c>
    </row>
    <row r="473" spans="1:10" ht="39" customHeight="1" x14ac:dyDescent="0.25">
      <c r="A473" s="37" t="s">
        <v>565</v>
      </c>
      <c r="B473" s="38" t="s">
        <v>1007</v>
      </c>
      <c r="C473" s="37" t="s">
        <v>55</v>
      </c>
      <c r="D473" s="37" t="s">
        <v>1006</v>
      </c>
      <c r="E473" s="162" t="s">
        <v>985</v>
      </c>
      <c r="F473" s="162"/>
      <c r="G473" s="36" t="s">
        <v>61</v>
      </c>
      <c r="H473" s="35">
        <v>1</v>
      </c>
      <c r="I473" s="34">
        <v>431.26</v>
      </c>
      <c r="J473" s="34">
        <v>431.26</v>
      </c>
    </row>
    <row r="474" spans="1:10" ht="39" customHeight="1" x14ac:dyDescent="0.25">
      <c r="A474" s="37" t="s">
        <v>565</v>
      </c>
      <c r="B474" s="38" t="s">
        <v>1015</v>
      </c>
      <c r="C474" s="37" t="s">
        <v>55</v>
      </c>
      <c r="D474" s="37" t="s">
        <v>1014</v>
      </c>
      <c r="E474" s="162" t="s">
        <v>985</v>
      </c>
      <c r="F474" s="162"/>
      <c r="G474" s="36" t="s">
        <v>61</v>
      </c>
      <c r="H474" s="35">
        <v>1</v>
      </c>
      <c r="I474" s="34">
        <v>343.41</v>
      </c>
      <c r="J474" s="34">
        <v>343.41</v>
      </c>
    </row>
    <row r="475" spans="1:10" ht="39" customHeight="1" x14ac:dyDescent="0.25">
      <c r="A475" s="37" t="s">
        <v>565</v>
      </c>
      <c r="B475" s="38" t="s">
        <v>1013</v>
      </c>
      <c r="C475" s="37" t="s">
        <v>55</v>
      </c>
      <c r="D475" s="37" t="s">
        <v>1012</v>
      </c>
      <c r="E475" s="162" t="s">
        <v>985</v>
      </c>
      <c r="F475" s="162"/>
      <c r="G475" s="36" t="s">
        <v>61</v>
      </c>
      <c r="H475" s="35">
        <v>1</v>
      </c>
      <c r="I475" s="34">
        <v>163.92</v>
      </c>
      <c r="J475" s="34">
        <v>163.92</v>
      </c>
    </row>
    <row r="476" spans="1:10" x14ac:dyDescent="0.25">
      <c r="A476" s="28"/>
      <c r="B476" s="28"/>
      <c r="C476" s="28"/>
      <c r="D476" s="28"/>
      <c r="E476" s="28" t="s">
        <v>558</v>
      </c>
      <c r="F476" s="27">
        <v>203.04</v>
      </c>
      <c r="G476" s="28" t="s">
        <v>557</v>
      </c>
      <c r="H476" s="27">
        <v>0</v>
      </c>
      <c r="I476" s="28" t="s">
        <v>556</v>
      </c>
      <c r="J476" s="27">
        <v>203.04</v>
      </c>
    </row>
    <row r="477" spans="1:10" x14ac:dyDescent="0.25">
      <c r="A477" s="28"/>
      <c r="B477" s="28"/>
      <c r="C477" s="28"/>
      <c r="D477" s="28"/>
      <c r="E477" s="28" t="s">
        <v>555</v>
      </c>
      <c r="F477" s="27">
        <v>216.62</v>
      </c>
      <c r="G477" s="28"/>
      <c r="H477" s="163" t="s">
        <v>554</v>
      </c>
      <c r="I477" s="163"/>
      <c r="J477" s="27">
        <v>1281.1400000000001</v>
      </c>
    </row>
    <row r="478" spans="1:10" ht="49.95" customHeight="1" thickBot="1" x14ac:dyDescent="0.3">
      <c r="A478" s="3"/>
      <c r="B478" s="3"/>
      <c r="C478" s="3"/>
      <c r="D478" s="3"/>
      <c r="E478" s="3"/>
      <c r="F478" s="3"/>
      <c r="G478" s="3" t="s">
        <v>553</v>
      </c>
      <c r="H478" s="26">
        <v>2</v>
      </c>
      <c r="I478" s="3" t="s">
        <v>552</v>
      </c>
      <c r="J478" s="4">
        <v>2562.2800000000002</v>
      </c>
    </row>
    <row r="479" spans="1:10" ht="1.05" customHeight="1" thickTop="1" x14ac:dyDescent="0.25">
      <c r="A479" s="25"/>
      <c r="B479" s="25"/>
      <c r="C479" s="25"/>
      <c r="D479" s="25"/>
      <c r="E479" s="25"/>
      <c r="F479" s="25"/>
      <c r="G479" s="25"/>
      <c r="H479" s="25"/>
      <c r="I479" s="25"/>
      <c r="J479" s="25"/>
    </row>
    <row r="480" spans="1:10" ht="18" customHeight="1" x14ac:dyDescent="0.25">
      <c r="A480" s="23" t="s">
        <v>415</v>
      </c>
      <c r="B480" s="21" t="s">
        <v>549</v>
      </c>
      <c r="C480" s="23" t="s">
        <v>548</v>
      </c>
      <c r="D480" s="23" t="s">
        <v>10</v>
      </c>
      <c r="E480" s="155" t="s">
        <v>567</v>
      </c>
      <c r="F480" s="155"/>
      <c r="G480" s="22" t="s">
        <v>547</v>
      </c>
      <c r="H480" s="21" t="s">
        <v>546</v>
      </c>
      <c r="I480" s="21" t="s">
        <v>545</v>
      </c>
      <c r="J480" s="21" t="s">
        <v>11</v>
      </c>
    </row>
    <row r="481" spans="1:10" ht="64.95" customHeight="1" x14ac:dyDescent="0.25">
      <c r="A481" s="11" t="s">
        <v>566</v>
      </c>
      <c r="B481" s="9" t="s">
        <v>414</v>
      </c>
      <c r="C481" s="11" t="s">
        <v>55</v>
      </c>
      <c r="D481" s="11" t="s">
        <v>413</v>
      </c>
      <c r="E481" s="161" t="s">
        <v>985</v>
      </c>
      <c r="F481" s="161"/>
      <c r="G481" s="10" t="s">
        <v>61</v>
      </c>
      <c r="H481" s="39">
        <v>1</v>
      </c>
      <c r="I481" s="8">
        <v>1114.49</v>
      </c>
      <c r="J481" s="8">
        <v>1114.49</v>
      </c>
    </row>
    <row r="482" spans="1:10" ht="39" customHeight="1" x14ac:dyDescent="0.25">
      <c r="A482" s="37" t="s">
        <v>565</v>
      </c>
      <c r="B482" s="38" t="s">
        <v>1009</v>
      </c>
      <c r="C482" s="37" t="s">
        <v>55</v>
      </c>
      <c r="D482" s="37" t="s">
        <v>1008</v>
      </c>
      <c r="E482" s="162" t="s">
        <v>985</v>
      </c>
      <c r="F482" s="162"/>
      <c r="G482" s="36" t="s">
        <v>82</v>
      </c>
      <c r="H482" s="35">
        <v>10</v>
      </c>
      <c r="I482" s="34">
        <v>12.85</v>
      </c>
      <c r="J482" s="34">
        <v>128.5</v>
      </c>
    </row>
    <row r="483" spans="1:10" ht="39" customHeight="1" x14ac:dyDescent="0.25">
      <c r="A483" s="37" t="s">
        <v>565</v>
      </c>
      <c r="B483" s="38" t="s">
        <v>1007</v>
      </c>
      <c r="C483" s="37" t="s">
        <v>55</v>
      </c>
      <c r="D483" s="37" t="s">
        <v>1006</v>
      </c>
      <c r="E483" s="162" t="s">
        <v>985</v>
      </c>
      <c r="F483" s="162"/>
      <c r="G483" s="36" t="s">
        <v>61</v>
      </c>
      <c r="H483" s="35">
        <v>1</v>
      </c>
      <c r="I483" s="34">
        <v>431.26</v>
      </c>
      <c r="J483" s="34">
        <v>431.26</v>
      </c>
    </row>
    <row r="484" spans="1:10" ht="39" customHeight="1" x14ac:dyDescent="0.25">
      <c r="A484" s="37" t="s">
        <v>565</v>
      </c>
      <c r="B484" s="38" t="s">
        <v>1011</v>
      </c>
      <c r="C484" s="37" t="s">
        <v>55</v>
      </c>
      <c r="D484" s="37" t="s">
        <v>1010</v>
      </c>
      <c r="E484" s="162" t="s">
        <v>985</v>
      </c>
      <c r="F484" s="162"/>
      <c r="G484" s="36" t="s">
        <v>61</v>
      </c>
      <c r="H484" s="35">
        <v>1</v>
      </c>
      <c r="I484" s="34">
        <v>368.51</v>
      </c>
      <c r="J484" s="34">
        <v>368.51</v>
      </c>
    </row>
    <row r="485" spans="1:10" ht="39" customHeight="1" x14ac:dyDescent="0.25">
      <c r="A485" s="37" t="s">
        <v>565</v>
      </c>
      <c r="B485" s="38" t="s">
        <v>1003</v>
      </c>
      <c r="C485" s="37" t="s">
        <v>55</v>
      </c>
      <c r="D485" s="37" t="s">
        <v>1002</v>
      </c>
      <c r="E485" s="162" t="s">
        <v>985</v>
      </c>
      <c r="F485" s="162"/>
      <c r="G485" s="36" t="s">
        <v>61</v>
      </c>
      <c r="H485" s="35">
        <v>1</v>
      </c>
      <c r="I485" s="34">
        <v>186.22</v>
      </c>
      <c r="J485" s="34">
        <v>186.22</v>
      </c>
    </row>
    <row r="486" spans="1:10" x14ac:dyDescent="0.25">
      <c r="A486" s="28"/>
      <c r="B486" s="28"/>
      <c r="C486" s="28"/>
      <c r="D486" s="28"/>
      <c r="E486" s="28" t="s">
        <v>558</v>
      </c>
      <c r="F486" s="27">
        <v>213.12</v>
      </c>
      <c r="G486" s="28" t="s">
        <v>557</v>
      </c>
      <c r="H486" s="27">
        <v>0</v>
      </c>
      <c r="I486" s="28" t="s">
        <v>556</v>
      </c>
      <c r="J486" s="27">
        <v>213.12</v>
      </c>
    </row>
    <row r="487" spans="1:10" x14ac:dyDescent="0.25">
      <c r="A487" s="28"/>
      <c r="B487" s="28"/>
      <c r="C487" s="28"/>
      <c r="D487" s="28"/>
      <c r="E487" s="28" t="s">
        <v>555</v>
      </c>
      <c r="F487" s="27">
        <v>226.79</v>
      </c>
      <c r="G487" s="28"/>
      <c r="H487" s="163" t="s">
        <v>554</v>
      </c>
      <c r="I487" s="163"/>
      <c r="J487" s="27">
        <v>1341.28</v>
      </c>
    </row>
    <row r="488" spans="1:10" ht="49.95" customHeight="1" thickBot="1" x14ac:dyDescent="0.3">
      <c r="A488" s="3"/>
      <c r="B488" s="3"/>
      <c r="C488" s="3"/>
      <c r="D488" s="3"/>
      <c r="E488" s="3"/>
      <c r="F488" s="3"/>
      <c r="G488" s="3" t="s">
        <v>553</v>
      </c>
      <c r="H488" s="26">
        <v>2</v>
      </c>
      <c r="I488" s="3" t="s">
        <v>552</v>
      </c>
      <c r="J488" s="4">
        <v>2682.56</v>
      </c>
    </row>
    <row r="489" spans="1:10" ht="1.05" customHeight="1" thickTop="1" x14ac:dyDescent="0.25">
      <c r="A489" s="25"/>
      <c r="B489" s="25"/>
      <c r="C489" s="25"/>
      <c r="D489" s="25"/>
      <c r="E489" s="25"/>
      <c r="F489" s="25"/>
      <c r="G489" s="25"/>
      <c r="H489" s="25"/>
      <c r="I489" s="25"/>
      <c r="J489" s="25"/>
    </row>
    <row r="490" spans="1:10" ht="18" customHeight="1" x14ac:dyDescent="0.25">
      <c r="A490" s="23" t="s">
        <v>412</v>
      </c>
      <c r="B490" s="21" t="s">
        <v>549</v>
      </c>
      <c r="C490" s="23" t="s">
        <v>548</v>
      </c>
      <c r="D490" s="23" t="s">
        <v>10</v>
      </c>
      <c r="E490" s="155" t="s">
        <v>567</v>
      </c>
      <c r="F490" s="155"/>
      <c r="G490" s="22" t="s">
        <v>547</v>
      </c>
      <c r="H490" s="21" t="s">
        <v>546</v>
      </c>
      <c r="I490" s="21" t="s">
        <v>545</v>
      </c>
      <c r="J490" s="21" t="s">
        <v>11</v>
      </c>
    </row>
    <row r="491" spans="1:10" ht="64.95" customHeight="1" x14ac:dyDescent="0.25">
      <c r="A491" s="11" t="s">
        <v>566</v>
      </c>
      <c r="B491" s="9" t="s">
        <v>411</v>
      </c>
      <c r="C491" s="11" t="s">
        <v>55</v>
      </c>
      <c r="D491" s="11" t="s">
        <v>410</v>
      </c>
      <c r="E491" s="161" t="s">
        <v>985</v>
      </c>
      <c r="F491" s="161"/>
      <c r="G491" s="10" t="s">
        <v>61</v>
      </c>
      <c r="H491" s="39">
        <v>1</v>
      </c>
      <c r="I491" s="8">
        <v>1203.25</v>
      </c>
      <c r="J491" s="8">
        <v>1203.25</v>
      </c>
    </row>
    <row r="492" spans="1:10" ht="39" customHeight="1" x14ac:dyDescent="0.25">
      <c r="A492" s="37" t="s">
        <v>565</v>
      </c>
      <c r="B492" s="38" t="s">
        <v>1009</v>
      </c>
      <c r="C492" s="37" t="s">
        <v>55</v>
      </c>
      <c r="D492" s="37" t="s">
        <v>1008</v>
      </c>
      <c r="E492" s="162" t="s">
        <v>985</v>
      </c>
      <c r="F492" s="162"/>
      <c r="G492" s="36" t="s">
        <v>82</v>
      </c>
      <c r="H492" s="35">
        <v>10.199999999999999</v>
      </c>
      <c r="I492" s="34">
        <v>12.85</v>
      </c>
      <c r="J492" s="34">
        <v>131.07</v>
      </c>
    </row>
    <row r="493" spans="1:10" ht="39" customHeight="1" x14ac:dyDescent="0.25">
      <c r="A493" s="37" t="s">
        <v>565</v>
      </c>
      <c r="B493" s="38" t="s">
        <v>1007</v>
      </c>
      <c r="C493" s="37" t="s">
        <v>55</v>
      </c>
      <c r="D493" s="37" t="s">
        <v>1006</v>
      </c>
      <c r="E493" s="162" t="s">
        <v>985</v>
      </c>
      <c r="F493" s="162"/>
      <c r="G493" s="36" t="s">
        <v>61</v>
      </c>
      <c r="H493" s="35">
        <v>1</v>
      </c>
      <c r="I493" s="34">
        <v>431.26</v>
      </c>
      <c r="J493" s="34">
        <v>431.26</v>
      </c>
    </row>
    <row r="494" spans="1:10" ht="39" customHeight="1" x14ac:dyDescent="0.25">
      <c r="A494" s="37" t="s">
        <v>565</v>
      </c>
      <c r="B494" s="38" t="s">
        <v>1005</v>
      </c>
      <c r="C494" s="37" t="s">
        <v>55</v>
      </c>
      <c r="D494" s="37" t="s">
        <v>1004</v>
      </c>
      <c r="E494" s="162" t="s">
        <v>985</v>
      </c>
      <c r="F494" s="162"/>
      <c r="G494" s="36" t="s">
        <v>61</v>
      </c>
      <c r="H494" s="35">
        <v>1</v>
      </c>
      <c r="I494" s="34">
        <v>454.7</v>
      </c>
      <c r="J494" s="34">
        <v>454.7</v>
      </c>
    </row>
    <row r="495" spans="1:10" ht="39" customHeight="1" x14ac:dyDescent="0.25">
      <c r="A495" s="37" t="s">
        <v>565</v>
      </c>
      <c r="B495" s="38" t="s">
        <v>1003</v>
      </c>
      <c r="C495" s="37" t="s">
        <v>55</v>
      </c>
      <c r="D495" s="37" t="s">
        <v>1002</v>
      </c>
      <c r="E495" s="162" t="s">
        <v>985</v>
      </c>
      <c r="F495" s="162"/>
      <c r="G495" s="36" t="s">
        <v>61</v>
      </c>
      <c r="H495" s="35">
        <v>1</v>
      </c>
      <c r="I495" s="34">
        <v>186.22</v>
      </c>
      <c r="J495" s="34">
        <v>186.22</v>
      </c>
    </row>
    <row r="496" spans="1:10" x14ac:dyDescent="0.25">
      <c r="A496" s="28"/>
      <c r="B496" s="28"/>
      <c r="C496" s="28"/>
      <c r="D496" s="28"/>
      <c r="E496" s="28" t="s">
        <v>558</v>
      </c>
      <c r="F496" s="27">
        <v>216.97</v>
      </c>
      <c r="G496" s="28" t="s">
        <v>557</v>
      </c>
      <c r="H496" s="27">
        <v>0</v>
      </c>
      <c r="I496" s="28" t="s">
        <v>556</v>
      </c>
      <c r="J496" s="27">
        <v>216.97</v>
      </c>
    </row>
    <row r="497" spans="1:10" x14ac:dyDescent="0.25">
      <c r="A497" s="28"/>
      <c r="B497" s="28"/>
      <c r="C497" s="28"/>
      <c r="D497" s="28"/>
      <c r="E497" s="28" t="s">
        <v>555</v>
      </c>
      <c r="F497" s="27">
        <v>244.86</v>
      </c>
      <c r="G497" s="28"/>
      <c r="H497" s="163" t="s">
        <v>554</v>
      </c>
      <c r="I497" s="163"/>
      <c r="J497" s="27">
        <v>1448.11</v>
      </c>
    </row>
    <row r="498" spans="1:10" ht="49.95" customHeight="1" thickBot="1" x14ac:dyDescent="0.3">
      <c r="A498" s="3"/>
      <c r="B498" s="3"/>
      <c r="C498" s="3"/>
      <c r="D498" s="3"/>
      <c r="E498" s="3"/>
      <c r="F498" s="3"/>
      <c r="G498" s="3" t="s">
        <v>553</v>
      </c>
      <c r="H498" s="26">
        <v>3</v>
      </c>
      <c r="I498" s="3" t="s">
        <v>552</v>
      </c>
      <c r="J498" s="4">
        <v>4344.33</v>
      </c>
    </row>
    <row r="499" spans="1:10" ht="1.05" customHeight="1" thickTop="1" x14ac:dyDescent="0.25">
      <c r="A499" s="25"/>
      <c r="B499" s="25"/>
      <c r="C499" s="25"/>
      <c r="D499" s="25"/>
      <c r="E499" s="25"/>
      <c r="F499" s="25"/>
      <c r="G499" s="25"/>
      <c r="H499" s="25"/>
      <c r="I499" s="25"/>
      <c r="J499" s="25"/>
    </row>
    <row r="500" spans="1:10" ht="18" customHeight="1" x14ac:dyDescent="0.25">
      <c r="A500" s="23" t="s">
        <v>409</v>
      </c>
      <c r="B500" s="21" t="s">
        <v>549</v>
      </c>
      <c r="C500" s="23" t="s">
        <v>548</v>
      </c>
      <c r="D500" s="23" t="s">
        <v>10</v>
      </c>
      <c r="E500" s="155" t="s">
        <v>567</v>
      </c>
      <c r="F500" s="155"/>
      <c r="G500" s="22" t="s">
        <v>547</v>
      </c>
      <c r="H500" s="21" t="s">
        <v>546</v>
      </c>
      <c r="I500" s="21" t="s">
        <v>545</v>
      </c>
      <c r="J500" s="21" t="s">
        <v>11</v>
      </c>
    </row>
    <row r="501" spans="1:10" ht="39" customHeight="1" x14ac:dyDescent="0.25">
      <c r="A501" s="11" t="s">
        <v>566</v>
      </c>
      <c r="B501" s="9" t="s">
        <v>408</v>
      </c>
      <c r="C501" s="11" t="s">
        <v>55</v>
      </c>
      <c r="D501" s="11" t="s">
        <v>407</v>
      </c>
      <c r="E501" s="161" t="s">
        <v>985</v>
      </c>
      <c r="F501" s="161"/>
      <c r="G501" s="10" t="s">
        <v>53</v>
      </c>
      <c r="H501" s="39">
        <v>1</v>
      </c>
      <c r="I501" s="8">
        <v>651.80999999999995</v>
      </c>
      <c r="J501" s="8">
        <v>651.80999999999995</v>
      </c>
    </row>
    <row r="502" spans="1:10" ht="24" customHeight="1" x14ac:dyDescent="0.25">
      <c r="A502" s="37" t="s">
        <v>565</v>
      </c>
      <c r="B502" s="38" t="s">
        <v>622</v>
      </c>
      <c r="C502" s="37" t="s">
        <v>55</v>
      </c>
      <c r="D502" s="37" t="s">
        <v>621</v>
      </c>
      <c r="E502" s="162" t="s">
        <v>564</v>
      </c>
      <c r="F502" s="162"/>
      <c r="G502" s="36" t="s">
        <v>504</v>
      </c>
      <c r="H502" s="35">
        <v>0.3826</v>
      </c>
      <c r="I502" s="34">
        <v>25.62</v>
      </c>
      <c r="J502" s="34">
        <v>9.8000000000000007</v>
      </c>
    </row>
    <row r="503" spans="1:10" ht="24" customHeight="1" x14ac:dyDescent="0.25">
      <c r="A503" s="37" t="s">
        <v>565</v>
      </c>
      <c r="B503" s="38" t="s">
        <v>506</v>
      </c>
      <c r="C503" s="37" t="s">
        <v>55</v>
      </c>
      <c r="D503" s="37" t="s">
        <v>505</v>
      </c>
      <c r="E503" s="162" t="s">
        <v>564</v>
      </c>
      <c r="F503" s="162"/>
      <c r="G503" s="36" t="s">
        <v>504</v>
      </c>
      <c r="H503" s="35">
        <v>0.191</v>
      </c>
      <c r="I503" s="34">
        <v>20.32</v>
      </c>
      <c r="J503" s="34">
        <v>3.88</v>
      </c>
    </row>
    <row r="504" spans="1:10" ht="25.95" customHeight="1" x14ac:dyDescent="0.25">
      <c r="A504" s="32" t="s">
        <v>563</v>
      </c>
      <c r="B504" s="33" t="s">
        <v>941</v>
      </c>
      <c r="C504" s="32" t="s">
        <v>55</v>
      </c>
      <c r="D504" s="32" t="s">
        <v>940</v>
      </c>
      <c r="E504" s="160" t="s">
        <v>560</v>
      </c>
      <c r="F504" s="160"/>
      <c r="G504" s="31" t="s">
        <v>939</v>
      </c>
      <c r="H504" s="30">
        <v>0.88290000000000002</v>
      </c>
      <c r="I504" s="29">
        <v>36.4</v>
      </c>
      <c r="J504" s="29">
        <v>32.130000000000003</v>
      </c>
    </row>
    <row r="505" spans="1:10" ht="39" customHeight="1" x14ac:dyDescent="0.25">
      <c r="A505" s="32" t="s">
        <v>563</v>
      </c>
      <c r="B505" s="33" t="s">
        <v>1001</v>
      </c>
      <c r="C505" s="32" t="s">
        <v>55</v>
      </c>
      <c r="D505" s="32" t="s">
        <v>1000</v>
      </c>
      <c r="E505" s="160" t="s">
        <v>560</v>
      </c>
      <c r="F505" s="160"/>
      <c r="G505" s="31" t="s">
        <v>61</v>
      </c>
      <c r="H505" s="30">
        <v>4.8166000000000002</v>
      </c>
      <c r="I505" s="29">
        <v>0.43</v>
      </c>
      <c r="J505" s="29">
        <v>2.0699999999999998</v>
      </c>
    </row>
    <row r="506" spans="1:10" ht="39" customHeight="1" x14ac:dyDescent="0.25">
      <c r="A506" s="32" t="s">
        <v>563</v>
      </c>
      <c r="B506" s="33" t="s">
        <v>999</v>
      </c>
      <c r="C506" s="32" t="s">
        <v>55</v>
      </c>
      <c r="D506" s="32" t="s">
        <v>998</v>
      </c>
      <c r="E506" s="160" t="s">
        <v>560</v>
      </c>
      <c r="F506" s="160"/>
      <c r="G506" s="31" t="s">
        <v>82</v>
      </c>
      <c r="H506" s="30">
        <v>6.8503999999999996</v>
      </c>
      <c r="I506" s="29">
        <v>26.76</v>
      </c>
      <c r="J506" s="29">
        <v>183.31</v>
      </c>
    </row>
    <row r="507" spans="1:10" ht="39" customHeight="1" x14ac:dyDescent="0.25">
      <c r="A507" s="32" t="s">
        <v>563</v>
      </c>
      <c r="B507" s="33" t="s">
        <v>997</v>
      </c>
      <c r="C507" s="32" t="s">
        <v>55</v>
      </c>
      <c r="D507" s="32" t="s">
        <v>996</v>
      </c>
      <c r="E507" s="160" t="s">
        <v>560</v>
      </c>
      <c r="F507" s="160"/>
      <c r="G507" s="31" t="s">
        <v>61</v>
      </c>
      <c r="H507" s="30">
        <v>0.54730000000000001</v>
      </c>
      <c r="I507" s="29">
        <v>768.55</v>
      </c>
      <c r="J507" s="29">
        <v>420.62</v>
      </c>
    </row>
    <row r="508" spans="1:10" x14ac:dyDescent="0.25">
      <c r="A508" s="28"/>
      <c r="B508" s="28"/>
      <c r="C508" s="28"/>
      <c r="D508" s="28"/>
      <c r="E508" s="28" t="s">
        <v>558</v>
      </c>
      <c r="F508" s="27">
        <v>10.63</v>
      </c>
      <c r="G508" s="28" t="s">
        <v>557</v>
      </c>
      <c r="H508" s="27">
        <v>0</v>
      </c>
      <c r="I508" s="28" t="s">
        <v>556</v>
      </c>
      <c r="J508" s="27">
        <v>10.63</v>
      </c>
    </row>
    <row r="509" spans="1:10" x14ac:dyDescent="0.25">
      <c r="A509" s="28"/>
      <c r="B509" s="28"/>
      <c r="C509" s="28"/>
      <c r="D509" s="28"/>
      <c r="E509" s="28" t="s">
        <v>555</v>
      </c>
      <c r="F509" s="27">
        <v>132.63999999999999</v>
      </c>
      <c r="G509" s="28"/>
      <c r="H509" s="163" t="s">
        <v>554</v>
      </c>
      <c r="I509" s="163"/>
      <c r="J509" s="27">
        <v>784.45</v>
      </c>
    </row>
    <row r="510" spans="1:10" ht="49.95" customHeight="1" thickBot="1" x14ac:dyDescent="0.3">
      <c r="A510" s="3"/>
      <c r="B510" s="3"/>
      <c r="C510" s="3"/>
      <c r="D510" s="3"/>
      <c r="E510" s="3"/>
      <c r="F510" s="3"/>
      <c r="G510" s="3" t="s">
        <v>553</v>
      </c>
      <c r="H510" s="26">
        <v>7.82</v>
      </c>
      <c r="I510" s="3" t="s">
        <v>552</v>
      </c>
      <c r="J510" s="4">
        <v>6134.39</v>
      </c>
    </row>
    <row r="511" spans="1:10" ht="1.05" customHeight="1" thickTop="1" x14ac:dyDescent="0.25">
      <c r="A511" s="25"/>
      <c r="B511" s="25"/>
      <c r="C511" s="25"/>
      <c r="D511" s="25"/>
      <c r="E511" s="25"/>
      <c r="F511" s="25"/>
      <c r="G511" s="25"/>
      <c r="H511" s="25"/>
      <c r="I511" s="25"/>
      <c r="J511" s="25"/>
    </row>
    <row r="512" spans="1:10" ht="18" customHeight="1" x14ac:dyDescent="0.25">
      <c r="A512" s="23" t="s">
        <v>406</v>
      </c>
      <c r="B512" s="21" t="s">
        <v>549</v>
      </c>
      <c r="C512" s="23" t="s">
        <v>548</v>
      </c>
      <c r="D512" s="23" t="s">
        <v>10</v>
      </c>
      <c r="E512" s="155" t="s">
        <v>567</v>
      </c>
      <c r="F512" s="155"/>
      <c r="G512" s="22" t="s">
        <v>547</v>
      </c>
      <c r="H512" s="21" t="s">
        <v>546</v>
      </c>
      <c r="I512" s="21" t="s">
        <v>545</v>
      </c>
      <c r="J512" s="21" t="s">
        <v>11</v>
      </c>
    </row>
    <row r="513" spans="1:10" ht="52.05" customHeight="1" x14ac:dyDescent="0.25">
      <c r="A513" s="11" t="s">
        <v>566</v>
      </c>
      <c r="B513" s="9" t="s">
        <v>405</v>
      </c>
      <c r="C513" s="11" t="s">
        <v>55</v>
      </c>
      <c r="D513" s="11" t="s">
        <v>995</v>
      </c>
      <c r="E513" s="161" t="s">
        <v>985</v>
      </c>
      <c r="F513" s="161"/>
      <c r="G513" s="10" t="s">
        <v>53</v>
      </c>
      <c r="H513" s="39">
        <v>1</v>
      </c>
      <c r="I513" s="8">
        <v>370.74</v>
      </c>
      <c r="J513" s="8">
        <v>370.74</v>
      </c>
    </row>
    <row r="514" spans="1:10" ht="24" customHeight="1" x14ac:dyDescent="0.25">
      <c r="A514" s="37" t="s">
        <v>565</v>
      </c>
      <c r="B514" s="38" t="s">
        <v>622</v>
      </c>
      <c r="C514" s="37" t="s">
        <v>55</v>
      </c>
      <c r="D514" s="37" t="s">
        <v>621</v>
      </c>
      <c r="E514" s="162" t="s">
        <v>564</v>
      </c>
      <c r="F514" s="162"/>
      <c r="G514" s="36" t="s">
        <v>504</v>
      </c>
      <c r="H514" s="35">
        <v>0.31187730000000002</v>
      </c>
      <c r="I514" s="34">
        <v>25.62</v>
      </c>
      <c r="J514" s="34">
        <v>7.99</v>
      </c>
    </row>
    <row r="515" spans="1:10" ht="24" customHeight="1" x14ac:dyDescent="0.25">
      <c r="A515" s="37" t="s">
        <v>565</v>
      </c>
      <c r="B515" s="38" t="s">
        <v>506</v>
      </c>
      <c r="C515" s="37" t="s">
        <v>55</v>
      </c>
      <c r="D515" s="37" t="s">
        <v>505</v>
      </c>
      <c r="E515" s="162" t="s">
        <v>564</v>
      </c>
      <c r="F515" s="162"/>
      <c r="G515" s="36" t="s">
        <v>504</v>
      </c>
      <c r="H515" s="35">
        <v>0.15593860000000001</v>
      </c>
      <c r="I515" s="34">
        <v>20.32</v>
      </c>
      <c r="J515" s="34">
        <v>3.16</v>
      </c>
    </row>
    <row r="516" spans="1:10" ht="39" customHeight="1" x14ac:dyDescent="0.25">
      <c r="A516" s="32" t="s">
        <v>563</v>
      </c>
      <c r="B516" s="33" t="s">
        <v>991</v>
      </c>
      <c r="C516" s="32" t="s">
        <v>55</v>
      </c>
      <c r="D516" s="32" t="s">
        <v>990</v>
      </c>
      <c r="E516" s="160" t="s">
        <v>560</v>
      </c>
      <c r="F516" s="160"/>
      <c r="G516" s="31" t="s">
        <v>61</v>
      </c>
      <c r="H516" s="30">
        <v>7.3</v>
      </c>
      <c r="I516" s="29">
        <v>0.19</v>
      </c>
      <c r="J516" s="29">
        <v>1.38</v>
      </c>
    </row>
    <row r="517" spans="1:10" ht="52.05" customHeight="1" x14ac:dyDescent="0.25">
      <c r="A517" s="32" t="s">
        <v>563</v>
      </c>
      <c r="B517" s="33" t="s">
        <v>994</v>
      </c>
      <c r="C517" s="32" t="s">
        <v>55</v>
      </c>
      <c r="D517" s="32" t="s">
        <v>993</v>
      </c>
      <c r="E517" s="160" t="s">
        <v>560</v>
      </c>
      <c r="F517" s="160"/>
      <c r="G517" s="31" t="s">
        <v>61</v>
      </c>
      <c r="H517" s="30">
        <v>0.55600000000000005</v>
      </c>
      <c r="I517" s="29">
        <v>618.28</v>
      </c>
      <c r="J517" s="29">
        <v>343.76</v>
      </c>
    </row>
    <row r="518" spans="1:10" ht="24" customHeight="1" x14ac:dyDescent="0.25">
      <c r="A518" s="32" t="s">
        <v>563</v>
      </c>
      <c r="B518" s="33" t="s">
        <v>987</v>
      </c>
      <c r="C518" s="32" t="s">
        <v>55</v>
      </c>
      <c r="D518" s="32" t="s">
        <v>986</v>
      </c>
      <c r="E518" s="160" t="s">
        <v>560</v>
      </c>
      <c r="F518" s="160"/>
      <c r="G518" s="31" t="s">
        <v>61</v>
      </c>
      <c r="H518" s="30">
        <v>0.60107140000000003</v>
      </c>
      <c r="I518" s="29">
        <v>24.05</v>
      </c>
      <c r="J518" s="29">
        <v>14.45</v>
      </c>
    </row>
    <row r="519" spans="1:10" x14ac:dyDescent="0.25">
      <c r="A519" s="28"/>
      <c r="B519" s="28"/>
      <c r="C519" s="28"/>
      <c r="D519" s="28"/>
      <c r="E519" s="28" t="s">
        <v>558</v>
      </c>
      <c r="F519" s="27">
        <v>8.67</v>
      </c>
      <c r="G519" s="28" t="s">
        <v>557</v>
      </c>
      <c r="H519" s="27">
        <v>0</v>
      </c>
      <c r="I519" s="28" t="s">
        <v>556</v>
      </c>
      <c r="J519" s="27">
        <v>8.67</v>
      </c>
    </row>
    <row r="520" spans="1:10" x14ac:dyDescent="0.25">
      <c r="A520" s="28"/>
      <c r="B520" s="28"/>
      <c r="C520" s="28"/>
      <c r="D520" s="28"/>
      <c r="E520" s="28" t="s">
        <v>555</v>
      </c>
      <c r="F520" s="27">
        <v>75.44</v>
      </c>
      <c r="G520" s="28"/>
      <c r="H520" s="163" t="s">
        <v>554</v>
      </c>
      <c r="I520" s="163"/>
      <c r="J520" s="27">
        <v>446.18</v>
      </c>
    </row>
    <row r="521" spans="1:10" ht="49.95" customHeight="1" thickBot="1" x14ac:dyDescent="0.3">
      <c r="A521" s="3"/>
      <c r="B521" s="3"/>
      <c r="C521" s="3"/>
      <c r="D521" s="3"/>
      <c r="E521" s="3"/>
      <c r="F521" s="3"/>
      <c r="G521" s="3" t="s">
        <v>553</v>
      </c>
      <c r="H521" s="26">
        <v>54</v>
      </c>
      <c r="I521" s="3" t="s">
        <v>552</v>
      </c>
      <c r="J521" s="4">
        <v>24093.72</v>
      </c>
    </row>
    <row r="522" spans="1:10" ht="1.05" customHeight="1" thickTop="1" x14ac:dyDescent="0.25">
      <c r="A522" s="25"/>
      <c r="B522" s="25"/>
      <c r="C522" s="25"/>
      <c r="D522" s="25"/>
      <c r="E522" s="25"/>
      <c r="F522" s="25"/>
      <c r="G522" s="25"/>
      <c r="H522" s="25"/>
      <c r="I522" s="25"/>
      <c r="J522" s="25"/>
    </row>
    <row r="523" spans="1:10" ht="18" customHeight="1" x14ac:dyDescent="0.25">
      <c r="A523" s="23" t="s">
        <v>403</v>
      </c>
      <c r="B523" s="21" t="s">
        <v>549</v>
      </c>
      <c r="C523" s="23" t="s">
        <v>548</v>
      </c>
      <c r="D523" s="23" t="s">
        <v>10</v>
      </c>
      <c r="E523" s="155" t="s">
        <v>567</v>
      </c>
      <c r="F523" s="155"/>
      <c r="G523" s="22" t="s">
        <v>547</v>
      </c>
      <c r="H523" s="21" t="s">
        <v>546</v>
      </c>
      <c r="I523" s="21" t="s">
        <v>545</v>
      </c>
      <c r="J523" s="21" t="s">
        <v>11</v>
      </c>
    </row>
    <row r="524" spans="1:10" ht="52.05" customHeight="1" x14ac:dyDescent="0.25">
      <c r="A524" s="11" t="s">
        <v>566</v>
      </c>
      <c r="B524" s="9" t="s">
        <v>402</v>
      </c>
      <c r="C524" s="11" t="s">
        <v>55</v>
      </c>
      <c r="D524" s="11" t="s">
        <v>992</v>
      </c>
      <c r="E524" s="161" t="s">
        <v>985</v>
      </c>
      <c r="F524" s="161"/>
      <c r="G524" s="10" t="s">
        <v>53</v>
      </c>
      <c r="H524" s="39">
        <v>1</v>
      </c>
      <c r="I524" s="8">
        <v>628.75</v>
      </c>
      <c r="J524" s="8">
        <v>628.75</v>
      </c>
    </row>
    <row r="525" spans="1:10" ht="24" customHeight="1" x14ac:dyDescent="0.25">
      <c r="A525" s="37" t="s">
        <v>565</v>
      </c>
      <c r="B525" s="38" t="s">
        <v>622</v>
      </c>
      <c r="C525" s="37" t="s">
        <v>55</v>
      </c>
      <c r="D525" s="37" t="s">
        <v>621</v>
      </c>
      <c r="E525" s="162" t="s">
        <v>564</v>
      </c>
      <c r="F525" s="162"/>
      <c r="G525" s="36" t="s">
        <v>504</v>
      </c>
      <c r="H525" s="35">
        <v>1.0104139000000001</v>
      </c>
      <c r="I525" s="34">
        <v>25.62</v>
      </c>
      <c r="J525" s="34">
        <v>25.88</v>
      </c>
    </row>
    <row r="526" spans="1:10" ht="24" customHeight="1" x14ac:dyDescent="0.25">
      <c r="A526" s="37" t="s">
        <v>565</v>
      </c>
      <c r="B526" s="38" t="s">
        <v>506</v>
      </c>
      <c r="C526" s="37" t="s">
        <v>55</v>
      </c>
      <c r="D526" s="37" t="s">
        <v>505</v>
      </c>
      <c r="E526" s="162" t="s">
        <v>564</v>
      </c>
      <c r="F526" s="162"/>
      <c r="G526" s="36" t="s">
        <v>504</v>
      </c>
      <c r="H526" s="35">
        <v>0.50520690000000001</v>
      </c>
      <c r="I526" s="34">
        <v>20.32</v>
      </c>
      <c r="J526" s="34">
        <v>10.26</v>
      </c>
    </row>
    <row r="527" spans="1:10" ht="39" customHeight="1" x14ac:dyDescent="0.25">
      <c r="A527" s="32" t="s">
        <v>563</v>
      </c>
      <c r="B527" s="33" t="s">
        <v>991</v>
      </c>
      <c r="C527" s="32" t="s">
        <v>55</v>
      </c>
      <c r="D527" s="32" t="s">
        <v>990</v>
      </c>
      <c r="E527" s="160" t="s">
        <v>560</v>
      </c>
      <c r="F527" s="160"/>
      <c r="G527" s="31" t="s">
        <v>61</v>
      </c>
      <c r="H527" s="30">
        <v>24.4</v>
      </c>
      <c r="I527" s="29">
        <v>0.19</v>
      </c>
      <c r="J527" s="29">
        <v>4.63</v>
      </c>
    </row>
    <row r="528" spans="1:10" ht="39" customHeight="1" x14ac:dyDescent="0.25">
      <c r="A528" s="32" t="s">
        <v>563</v>
      </c>
      <c r="B528" s="33" t="s">
        <v>989</v>
      </c>
      <c r="C528" s="32" t="s">
        <v>55</v>
      </c>
      <c r="D528" s="32" t="s">
        <v>988</v>
      </c>
      <c r="E528" s="160" t="s">
        <v>560</v>
      </c>
      <c r="F528" s="160"/>
      <c r="G528" s="31" t="s">
        <v>61</v>
      </c>
      <c r="H528" s="30">
        <v>2.0832999999999999</v>
      </c>
      <c r="I528" s="29">
        <v>268.75</v>
      </c>
      <c r="J528" s="29">
        <v>559.88</v>
      </c>
    </row>
    <row r="529" spans="1:10" ht="24" customHeight="1" x14ac:dyDescent="0.25">
      <c r="A529" s="32" t="s">
        <v>563</v>
      </c>
      <c r="B529" s="33" t="s">
        <v>987</v>
      </c>
      <c r="C529" s="32" t="s">
        <v>55</v>
      </c>
      <c r="D529" s="32" t="s">
        <v>986</v>
      </c>
      <c r="E529" s="160" t="s">
        <v>560</v>
      </c>
      <c r="F529" s="160"/>
      <c r="G529" s="31" t="s">
        <v>61</v>
      </c>
      <c r="H529" s="30">
        <v>1.16875</v>
      </c>
      <c r="I529" s="29">
        <v>24.05</v>
      </c>
      <c r="J529" s="29">
        <v>28.1</v>
      </c>
    </row>
    <row r="530" spans="1:10" x14ac:dyDescent="0.25">
      <c r="A530" s="28"/>
      <c r="B530" s="28"/>
      <c r="C530" s="28"/>
      <c r="D530" s="28"/>
      <c r="E530" s="28" t="s">
        <v>558</v>
      </c>
      <c r="F530" s="27">
        <v>28.1</v>
      </c>
      <c r="G530" s="28" t="s">
        <v>557</v>
      </c>
      <c r="H530" s="27">
        <v>0</v>
      </c>
      <c r="I530" s="28" t="s">
        <v>556</v>
      </c>
      <c r="J530" s="27">
        <v>28.1</v>
      </c>
    </row>
    <row r="531" spans="1:10" x14ac:dyDescent="0.25">
      <c r="A531" s="28"/>
      <c r="B531" s="28"/>
      <c r="C531" s="28"/>
      <c r="D531" s="28"/>
      <c r="E531" s="28" t="s">
        <v>555</v>
      </c>
      <c r="F531" s="27">
        <v>127.95</v>
      </c>
      <c r="G531" s="28"/>
      <c r="H531" s="163" t="s">
        <v>554</v>
      </c>
      <c r="I531" s="163"/>
      <c r="J531" s="27">
        <v>756.7</v>
      </c>
    </row>
    <row r="532" spans="1:10" ht="49.95" customHeight="1" thickBot="1" x14ac:dyDescent="0.3">
      <c r="A532" s="3"/>
      <c r="B532" s="3"/>
      <c r="C532" s="3"/>
      <c r="D532" s="3"/>
      <c r="E532" s="3"/>
      <c r="F532" s="3"/>
      <c r="G532" s="3" t="s">
        <v>553</v>
      </c>
      <c r="H532" s="26">
        <v>7.2</v>
      </c>
      <c r="I532" s="3" t="s">
        <v>552</v>
      </c>
      <c r="J532" s="4">
        <v>5448.24</v>
      </c>
    </row>
    <row r="533" spans="1:10" ht="1.05" customHeight="1" thickTop="1" x14ac:dyDescent="0.25">
      <c r="A533" s="25"/>
      <c r="B533" s="25"/>
      <c r="C533" s="25"/>
      <c r="D533" s="25"/>
      <c r="E533" s="25"/>
      <c r="F533" s="25"/>
      <c r="G533" s="25"/>
      <c r="H533" s="25"/>
      <c r="I533" s="25"/>
      <c r="J533" s="25"/>
    </row>
    <row r="534" spans="1:10" ht="18" customHeight="1" x14ac:dyDescent="0.25">
      <c r="A534" s="23" t="s">
        <v>400</v>
      </c>
      <c r="B534" s="21" t="s">
        <v>549</v>
      </c>
      <c r="C534" s="23" t="s">
        <v>548</v>
      </c>
      <c r="D534" s="23" t="s">
        <v>10</v>
      </c>
      <c r="E534" s="155" t="s">
        <v>567</v>
      </c>
      <c r="F534" s="155"/>
      <c r="G534" s="22" t="s">
        <v>547</v>
      </c>
      <c r="H534" s="21" t="s">
        <v>546</v>
      </c>
      <c r="I534" s="21" t="s">
        <v>545</v>
      </c>
      <c r="J534" s="21" t="s">
        <v>11</v>
      </c>
    </row>
    <row r="535" spans="1:10" ht="25.95" customHeight="1" x14ac:dyDescent="0.25">
      <c r="A535" s="11" t="s">
        <v>566</v>
      </c>
      <c r="B535" s="9" t="s">
        <v>399</v>
      </c>
      <c r="C535" s="11" t="s">
        <v>55</v>
      </c>
      <c r="D535" s="11" t="s">
        <v>398</v>
      </c>
      <c r="E535" s="161" t="s">
        <v>985</v>
      </c>
      <c r="F535" s="161"/>
      <c r="G535" s="10" t="s">
        <v>53</v>
      </c>
      <c r="H535" s="39">
        <v>1</v>
      </c>
      <c r="I535" s="8">
        <v>741.51</v>
      </c>
      <c r="J535" s="8">
        <v>741.51</v>
      </c>
    </row>
    <row r="536" spans="1:10" ht="24" customHeight="1" x14ac:dyDescent="0.25">
      <c r="A536" s="37" t="s">
        <v>565</v>
      </c>
      <c r="B536" s="38" t="s">
        <v>506</v>
      </c>
      <c r="C536" s="37" t="s">
        <v>55</v>
      </c>
      <c r="D536" s="37" t="s">
        <v>505</v>
      </c>
      <c r="E536" s="162" t="s">
        <v>564</v>
      </c>
      <c r="F536" s="162"/>
      <c r="G536" s="36" t="s">
        <v>504</v>
      </c>
      <c r="H536" s="35">
        <v>0.4</v>
      </c>
      <c r="I536" s="34">
        <v>20.32</v>
      </c>
      <c r="J536" s="34">
        <v>8.1199999999999992</v>
      </c>
    </row>
    <row r="537" spans="1:10" ht="24" customHeight="1" x14ac:dyDescent="0.25">
      <c r="A537" s="37" t="s">
        <v>565</v>
      </c>
      <c r="B537" s="38" t="s">
        <v>984</v>
      </c>
      <c r="C537" s="37" t="s">
        <v>55</v>
      </c>
      <c r="D537" s="37" t="s">
        <v>983</v>
      </c>
      <c r="E537" s="162" t="s">
        <v>564</v>
      </c>
      <c r="F537" s="162"/>
      <c r="G537" s="36" t="s">
        <v>504</v>
      </c>
      <c r="H537" s="35">
        <v>2</v>
      </c>
      <c r="I537" s="34">
        <v>22.69</v>
      </c>
      <c r="J537" s="34">
        <v>45.38</v>
      </c>
    </row>
    <row r="538" spans="1:10" ht="25.95" customHeight="1" x14ac:dyDescent="0.25">
      <c r="A538" s="32" t="s">
        <v>563</v>
      </c>
      <c r="B538" s="33" t="s">
        <v>982</v>
      </c>
      <c r="C538" s="32" t="s">
        <v>55</v>
      </c>
      <c r="D538" s="32" t="s">
        <v>981</v>
      </c>
      <c r="E538" s="160" t="s">
        <v>560</v>
      </c>
      <c r="F538" s="160"/>
      <c r="G538" s="31" t="s">
        <v>61</v>
      </c>
      <c r="H538" s="30">
        <v>4</v>
      </c>
      <c r="I538" s="29">
        <v>7.17</v>
      </c>
      <c r="J538" s="29">
        <v>28.68</v>
      </c>
    </row>
    <row r="539" spans="1:10" ht="24" customHeight="1" x14ac:dyDescent="0.25">
      <c r="A539" s="32" t="s">
        <v>563</v>
      </c>
      <c r="B539" s="33" t="s">
        <v>980</v>
      </c>
      <c r="C539" s="32" t="s">
        <v>55</v>
      </c>
      <c r="D539" s="32" t="s">
        <v>979</v>
      </c>
      <c r="E539" s="160" t="s">
        <v>560</v>
      </c>
      <c r="F539" s="160"/>
      <c r="G539" s="31" t="s">
        <v>53</v>
      </c>
      <c r="H539" s="30">
        <v>1</v>
      </c>
      <c r="I539" s="29">
        <v>659.33</v>
      </c>
      <c r="J539" s="29">
        <v>659.33</v>
      </c>
    </row>
    <row r="540" spans="1:10" x14ac:dyDescent="0.25">
      <c r="A540" s="28"/>
      <c r="B540" s="28"/>
      <c r="C540" s="28"/>
      <c r="D540" s="28"/>
      <c r="E540" s="28" t="s">
        <v>558</v>
      </c>
      <c r="F540" s="27">
        <v>40.71</v>
      </c>
      <c r="G540" s="28" t="s">
        <v>557</v>
      </c>
      <c r="H540" s="27">
        <v>0</v>
      </c>
      <c r="I540" s="28" t="s">
        <v>556</v>
      </c>
      <c r="J540" s="27">
        <v>40.71</v>
      </c>
    </row>
    <row r="541" spans="1:10" x14ac:dyDescent="0.25">
      <c r="A541" s="28"/>
      <c r="B541" s="28"/>
      <c r="C541" s="28"/>
      <c r="D541" s="28"/>
      <c r="E541" s="28" t="s">
        <v>555</v>
      </c>
      <c r="F541" s="27">
        <v>150.88999999999999</v>
      </c>
      <c r="G541" s="28"/>
      <c r="H541" s="163" t="s">
        <v>554</v>
      </c>
      <c r="I541" s="163"/>
      <c r="J541" s="27">
        <v>892.4</v>
      </c>
    </row>
    <row r="542" spans="1:10" ht="49.95" customHeight="1" thickBot="1" x14ac:dyDescent="0.3">
      <c r="A542" s="3"/>
      <c r="B542" s="3"/>
      <c r="C542" s="3"/>
      <c r="D542" s="3"/>
      <c r="E542" s="3"/>
      <c r="F542" s="3"/>
      <c r="G542" s="3" t="s">
        <v>553</v>
      </c>
      <c r="H542" s="26">
        <v>1.44</v>
      </c>
      <c r="I542" s="3" t="s">
        <v>552</v>
      </c>
      <c r="J542" s="4">
        <v>1285.05</v>
      </c>
    </row>
    <row r="543" spans="1:10" ht="1.05" customHeight="1" thickTop="1" x14ac:dyDescent="0.25">
      <c r="A543" s="25"/>
      <c r="B543" s="25"/>
      <c r="C543" s="25"/>
      <c r="D543" s="25"/>
      <c r="E543" s="25"/>
      <c r="F543" s="25"/>
      <c r="G543" s="25"/>
      <c r="H543" s="25"/>
      <c r="I543" s="25"/>
      <c r="J543" s="25"/>
    </row>
    <row r="544" spans="1:10" ht="24" customHeight="1" x14ac:dyDescent="0.25">
      <c r="A544" s="14" t="s">
        <v>27</v>
      </c>
      <c r="B544" s="14"/>
      <c r="C544" s="14"/>
      <c r="D544" s="14" t="s">
        <v>28</v>
      </c>
      <c r="E544" s="14"/>
      <c r="F544" s="156"/>
      <c r="G544" s="156"/>
      <c r="H544" s="15"/>
      <c r="I544" s="14"/>
      <c r="J544" s="13">
        <v>175129.44</v>
      </c>
    </row>
    <row r="545" spans="1:10" ht="18" customHeight="1" x14ac:dyDescent="0.25">
      <c r="A545" s="23" t="s">
        <v>397</v>
      </c>
      <c r="B545" s="21" t="s">
        <v>549</v>
      </c>
      <c r="C545" s="23" t="s">
        <v>548</v>
      </c>
      <c r="D545" s="23" t="s">
        <v>10</v>
      </c>
      <c r="E545" s="155" t="s">
        <v>567</v>
      </c>
      <c r="F545" s="155"/>
      <c r="G545" s="22" t="s">
        <v>547</v>
      </c>
      <c r="H545" s="21" t="s">
        <v>546</v>
      </c>
      <c r="I545" s="21" t="s">
        <v>545</v>
      </c>
      <c r="J545" s="21" t="s">
        <v>11</v>
      </c>
    </row>
    <row r="546" spans="1:10" ht="52.05" customHeight="1" x14ac:dyDescent="0.25">
      <c r="A546" s="11" t="s">
        <v>566</v>
      </c>
      <c r="B546" s="9" t="s">
        <v>396</v>
      </c>
      <c r="C546" s="11" t="s">
        <v>55</v>
      </c>
      <c r="D546" s="11" t="s">
        <v>395</v>
      </c>
      <c r="E546" s="161" t="s">
        <v>956</v>
      </c>
      <c r="F546" s="161"/>
      <c r="G546" s="10" t="s">
        <v>61</v>
      </c>
      <c r="H546" s="39">
        <v>1</v>
      </c>
      <c r="I546" s="8">
        <v>681.92</v>
      </c>
      <c r="J546" s="8">
        <v>681.92</v>
      </c>
    </row>
    <row r="547" spans="1:10" ht="25.95" customHeight="1" x14ac:dyDescent="0.25">
      <c r="A547" s="37" t="s">
        <v>565</v>
      </c>
      <c r="B547" s="38" t="s">
        <v>902</v>
      </c>
      <c r="C547" s="37" t="s">
        <v>55</v>
      </c>
      <c r="D547" s="37" t="s">
        <v>901</v>
      </c>
      <c r="E547" s="162" t="s">
        <v>564</v>
      </c>
      <c r="F547" s="162"/>
      <c r="G547" s="36" t="s">
        <v>504</v>
      </c>
      <c r="H547" s="35">
        <v>1.4219999999999999</v>
      </c>
      <c r="I547" s="34">
        <v>22.44</v>
      </c>
      <c r="J547" s="34">
        <v>31.9</v>
      </c>
    </row>
    <row r="548" spans="1:10" ht="24" customHeight="1" x14ac:dyDescent="0.25">
      <c r="A548" s="37" t="s">
        <v>565</v>
      </c>
      <c r="B548" s="38" t="s">
        <v>506</v>
      </c>
      <c r="C548" s="37" t="s">
        <v>55</v>
      </c>
      <c r="D548" s="37" t="s">
        <v>505</v>
      </c>
      <c r="E548" s="162" t="s">
        <v>564</v>
      </c>
      <c r="F548" s="162"/>
      <c r="G548" s="36" t="s">
        <v>504</v>
      </c>
      <c r="H548" s="35">
        <v>0.32800000000000001</v>
      </c>
      <c r="I548" s="34">
        <v>20.32</v>
      </c>
      <c r="J548" s="34">
        <v>6.66</v>
      </c>
    </row>
    <row r="549" spans="1:10" ht="39" customHeight="1" x14ac:dyDescent="0.25">
      <c r="A549" s="37" t="s">
        <v>565</v>
      </c>
      <c r="B549" s="38" t="s">
        <v>978</v>
      </c>
      <c r="C549" s="37" t="s">
        <v>55</v>
      </c>
      <c r="D549" s="37" t="s">
        <v>977</v>
      </c>
      <c r="E549" s="162" t="s">
        <v>956</v>
      </c>
      <c r="F549" s="162"/>
      <c r="G549" s="36" t="s">
        <v>61</v>
      </c>
      <c r="H549" s="35">
        <v>1</v>
      </c>
      <c r="I549" s="34">
        <v>183.13</v>
      </c>
      <c r="J549" s="34">
        <v>183.13</v>
      </c>
    </row>
    <row r="550" spans="1:10" ht="25.95" customHeight="1" x14ac:dyDescent="0.25">
      <c r="A550" s="32" t="s">
        <v>563</v>
      </c>
      <c r="B550" s="33" t="s">
        <v>974</v>
      </c>
      <c r="C550" s="32" t="s">
        <v>55</v>
      </c>
      <c r="D550" s="32" t="s">
        <v>973</v>
      </c>
      <c r="E550" s="160" t="s">
        <v>560</v>
      </c>
      <c r="F550" s="160"/>
      <c r="G550" s="31" t="s">
        <v>443</v>
      </c>
      <c r="H550" s="30">
        <v>12.98</v>
      </c>
      <c r="I550" s="29">
        <v>8.02</v>
      </c>
      <c r="J550" s="29">
        <v>104.09</v>
      </c>
    </row>
    <row r="551" spans="1:10" ht="25.95" customHeight="1" x14ac:dyDescent="0.25">
      <c r="A551" s="32" t="s">
        <v>563</v>
      </c>
      <c r="B551" s="33" t="s">
        <v>972</v>
      </c>
      <c r="C551" s="32" t="s">
        <v>55</v>
      </c>
      <c r="D551" s="32" t="s">
        <v>971</v>
      </c>
      <c r="E551" s="160" t="s">
        <v>560</v>
      </c>
      <c r="F551" s="160"/>
      <c r="G551" s="31" t="s">
        <v>443</v>
      </c>
      <c r="H551" s="30">
        <v>0.23400000000000001</v>
      </c>
      <c r="I551" s="29">
        <v>40</v>
      </c>
      <c r="J551" s="29">
        <v>9.36</v>
      </c>
    </row>
    <row r="552" spans="1:10" ht="39" customHeight="1" x14ac:dyDescent="0.25">
      <c r="A552" s="32" t="s">
        <v>563</v>
      </c>
      <c r="B552" s="33" t="s">
        <v>970</v>
      </c>
      <c r="C552" s="32" t="s">
        <v>55</v>
      </c>
      <c r="D552" s="32" t="s">
        <v>969</v>
      </c>
      <c r="E552" s="160" t="s">
        <v>560</v>
      </c>
      <c r="F552" s="160"/>
      <c r="G552" s="31" t="s">
        <v>443</v>
      </c>
      <c r="H552" s="30">
        <v>41.04</v>
      </c>
      <c r="I552" s="29">
        <v>8.4499999999999993</v>
      </c>
      <c r="J552" s="29">
        <v>346.78</v>
      </c>
    </row>
    <row r="553" spans="1:10" x14ac:dyDescent="0.25">
      <c r="A553" s="28"/>
      <c r="B553" s="28"/>
      <c r="C553" s="28"/>
      <c r="D553" s="28"/>
      <c r="E553" s="28" t="s">
        <v>558</v>
      </c>
      <c r="F553" s="27">
        <v>104.95</v>
      </c>
      <c r="G553" s="28" t="s">
        <v>557</v>
      </c>
      <c r="H553" s="27">
        <v>0</v>
      </c>
      <c r="I553" s="28" t="s">
        <v>556</v>
      </c>
      <c r="J553" s="27">
        <v>104.95</v>
      </c>
    </row>
    <row r="554" spans="1:10" x14ac:dyDescent="0.25">
      <c r="A554" s="28"/>
      <c r="B554" s="28"/>
      <c r="C554" s="28"/>
      <c r="D554" s="28"/>
      <c r="E554" s="28" t="s">
        <v>555</v>
      </c>
      <c r="F554" s="27">
        <v>138.77000000000001</v>
      </c>
      <c r="G554" s="28"/>
      <c r="H554" s="163" t="s">
        <v>554</v>
      </c>
      <c r="I554" s="163"/>
      <c r="J554" s="27">
        <v>820.69</v>
      </c>
    </row>
    <row r="555" spans="1:10" ht="49.95" customHeight="1" thickBot="1" x14ac:dyDescent="0.3">
      <c r="A555" s="3"/>
      <c r="B555" s="3"/>
      <c r="C555" s="3"/>
      <c r="D555" s="3"/>
      <c r="E555" s="3"/>
      <c r="F555" s="3"/>
      <c r="G555" s="3" t="s">
        <v>553</v>
      </c>
      <c r="H555" s="26">
        <v>3</v>
      </c>
      <c r="I555" s="3" t="s">
        <v>552</v>
      </c>
      <c r="J555" s="4">
        <v>2462.0700000000002</v>
      </c>
    </row>
    <row r="556" spans="1:10" ht="1.05" customHeight="1" thickTop="1" x14ac:dyDescent="0.25">
      <c r="A556" s="25"/>
      <c r="B556" s="25"/>
      <c r="C556" s="25"/>
      <c r="D556" s="25"/>
      <c r="E556" s="25"/>
      <c r="F556" s="25"/>
      <c r="G556" s="25"/>
      <c r="H556" s="25"/>
      <c r="I556" s="25"/>
      <c r="J556" s="25"/>
    </row>
    <row r="557" spans="1:10" ht="18" customHeight="1" x14ac:dyDescent="0.25">
      <c r="A557" s="23" t="s">
        <v>394</v>
      </c>
      <c r="B557" s="21" t="s">
        <v>549</v>
      </c>
      <c r="C557" s="23" t="s">
        <v>548</v>
      </c>
      <c r="D557" s="23" t="s">
        <v>10</v>
      </c>
      <c r="E557" s="155" t="s">
        <v>567</v>
      </c>
      <c r="F557" s="155"/>
      <c r="G557" s="22" t="s">
        <v>547</v>
      </c>
      <c r="H557" s="21" t="s">
        <v>546</v>
      </c>
      <c r="I557" s="21" t="s">
        <v>545</v>
      </c>
      <c r="J557" s="21" t="s">
        <v>11</v>
      </c>
    </row>
    <row r="558" spans="1:10" ht="52.05" customHeight="1" x14ac:dyDescent="0.25">
      <c r="A558" s="11" t="s">
        <v>566</v>
      </c>
      <c r="B558" s="9" t="s">
        <v>393</v>
      </c>
      <c r="C558" s="11" t="s">
        <v>55</v>
      </c>
      <c r="D558" s="11" t="s">
        <v>392</v>
      </c>
      <c r="E558" s="161" t="s">
        <v>956</v>
      </c>
      <c r="F558" s="161"/>
      <c r="G558" s="10" t="s">
        <v>61</v>
      </c>
      <c r="H558" s="39">
        <v>1</v>
      </c>
      <c r="I558" s="8">
        <v>1095.71</v>
      </c>
      <c r="J558" s="8">
        <v>1095.71</v>
      </c>
    </row>
    <row r="559" spans="1:10" ht="25.95" customHeight="1" x14ac:dyDescent="0.25">
      <c r="A559" s="37" t="s">
        <v>565</v>
      </c>
      <c r="B559" s="38" t="s">
        <v>902</v>
      </c>
      <c r="C559" s="37" t="s">
        <v>55</v>
      </c>
      <c r="D559" s="37" t="s">
        <v>901</v>
      </c>
      <c r="E559" s="162" t="s">
        <v>564</v>
      </c>
      <c r="F559" s="162"/>
      <c r="G559" s="36" t="s">
        <v>504</v>
      </c>
      <c r="H559" s="35">
        <v>2.133</v>
      </c>
      <c r="I559" s="34">
        <v>22.44</v>
      </c>
      <c r="J559" s="34">
        <v>47.86</v>
      </c>
    </row>
    <row r="560" spans="1:10" ht="24" customHeight="1" x14ac:dyDescent="0.25">
      <c r="A560" s="37" t="s">
        <v>565</v>
      </c>
      <c r="B560" s="38" t="s">
        <v>506</v>
      </c>
      <c r="C560" s="37" t="s">
        <v>55</v>
      </c>
      <c r="D560" s="37" t="s">
        <v>505</v>
      </c>
      <c r="E560" s="162" t="s">
        <v>564</v>
      </c>
      <c r="F560" s="162"/>
      <c r="G560" s="36" t="s">
        <v>504</v>
      </c>
      <c r="H560" s="35">
        <v>0.49199999999999999</v>
      </c>
      <c r="I560" s="34">
        <v>20.32</v>
      </c>
      <c r="J560" s="34">
        <v>9.99</v>
      </c>
    </row>
    <row r="561" spans="1:10" ht="39" customHeight="1" x14ac:dyDescent="0.25">
      <c r="A561" s="37" t="s">
        <v>565</v>
      </c>
      <c r="B561" s="38" t="s">
        <v>976</v>
      </c>
      <c r="C561" s="37" t="s">
        <v>55</v>
      </c>
      <c r="D561" s="37" t="s">
        <v>975</v>
      </c>
      <c r="E561" s="162" t="s">
        <v>956</v>
      </c>
      <c r="F561" s="162"/>
      <c r="G561" s="36" t="s">
        <v>61</v>
      </c>
      <c r="H561" s="35">
        <v>1</v>
      </c>
      <c r="I561" s="34">
        <v>223.72</v>
      </c>
      <c r="J561" s="34">
        <v>223.72</v>
      </c>
    </row>
    <row r="562" spans="1:10" ht="25.95" customHeight="1" x14ac:dyDescent="0.25">
      <c r="A562" s="32" t="s">
        <v>563</v>
      </c>
      <c r="B562" s="33" t="s">
        <v>974</v>
      </c>
      <c r="C562" s="32" t="s">
        <v>55</v>
      </c>
      <c r="D562" s="32" t="s">
        <v>973</v>
      </c>
      <c r="E562" s="160" t="s">
        <v>560</v>
      </c>
      <c r="F562" s="160"/>
      <c r="G562" s="31" t="s">
        <v>443</v>
      </c>
      <c r="H562" s="30">
        <v>23.96</v>
      </c>
      <c r="I562" s="29">
        <v>8.02</v>
      </c>
      <c r="J562" s="29">
        <v>192.15</v>
      </c>
    </row>
    <row r="563" spans="1:10" ht="25.95" customHeight="1" x14ac:dyDescent="0.25">
      <c r="A563" s="32" t="s">
        <v>563</v>
      </c>
      <c r="B563" s="33" t="s">
        <v>972</v>
      </c>
      <c r="C563" s="32" t="s">
        <v>55</v>
      </c>
      <c r="D563" s="32" t="s">
        <v>971</v>
      </c>
      <c r="E563" s="160" t="s">
        <v>560</v>
      </c>
      <c r="F563" s="160"/>
      <c r="G563" s="31" t="s">
        <v>443</v>
      </c>
      <c r="H563" s="30">
        <v>0.378</v>
      </c>
      <c r="I563" s="29">
        <v>40</v>
      </c>
      <c r="J563" s="29">
        <v>15.12</v>
      </c>
    </row>
    <row r="564" spans="1:10" ht="39" customHeight="1" x14ac:dyDescent="0.25">
      <c r="A564" s="32" t="s">
        <v>563</v>
      </c>
      <c r="B564" s="33" t="s">
        <v>970</v>
      </c>
      <c r="C564" s="32" t="s">
        <v>55</v>
      </c>
      <c r="D564" s="32" t="s">
        <v>969</v>
      </c>
      <c r="E564" s="160" t="s">
        <v>560</v>
      </c>
      <c r="F564" s="160"/>
      <c r="G564" s="31" t="s">
        <v>443</v>
      </c>
      <c r="H564" s="30">
        <v>71.819999999999993</v>
      </c>
      <c r="I564" s="29">
        <v>8.4499999999999993</v>
      </c>
      <c r="J564" s="29">
        <v>606.87</v>
      </c>
    </row>
    <row r="565" spans="1:10" x14ac:dyDescent="0.25">
      <c r="A565" s="28"/>
      <c r="B565" s="28"/>
      <c r="C565" s="28"/>
      <c r="D565" s="28"/>
      <c r="E565" s="28" t="s">
        <v>558</v>
      </c>
      <c r="F565" s="27">
        <v>153.04</v>
      </c>
      <c r="G565" s="28" t="s">
        <v>557</v>
      </c>
      <c r="H565" s="27">
        <v>0</v>
      </c>
      <c r="I565" s="28" t="s">
        <v>556</v>
      </c>
      <c r="J565" s="27">
        <v>153.04</v>
      </c>
    </row>
    <row r="566" spans="1:10" x14ac:dyDescent="0.25">
      <c r="A566" s="28"/>
      <c r="B566" s="28"/>
      <c r="C566" s="28"/>
      <c r="D566" s="28"/>
      <c r="E566" s="28" t="s">
        <v>555</v>
      </c>
      <c r="F566" s="27">
        <v>222.97</v>
      </c>
      <c r="G566" s="28"/>
      <c r="H566" s="163" t="s">
        <v>554</v>
      </c>
      <c r="I566" s="163"/>
      <c r="J566" s="27">
        <v>1318.68</v>
      </c>
    </row>
    <row r="567" spans="1:10" ht="49.95" customHeight="1" thickBot="1" x14ac:dyDescent="0.3">
      <c r="A567" s="3"/>
      <c r="B567" s="3"/>
      <c r="C567" s="3"/>
      <c r="D567" s="3"/>
      <c r="E567" s="3"/>
      <c r="F567" s="3"/>
      <c r="G567" s="3" t="s">
        <v>553</v>
      </c>
      <c r="H567" s="26">
        <v>46</v>
      </c>
      <c r="I567" s="3" t="s">
        <v>552</v>
      </c>
      <c r="J567" s="4">
        <v>60659.28</v>
      </c>
    </row>
    <row r="568" spans="1:10" ht="1.05" customHeight="1" thickTop="1" x14ac:dyDescent="0.25">
      <c r="A568" s="25"/>
      <c r="B568" s="25"/>
      <c r="C568" s="25"/>
      <c r="D568" s="25"/>
      <c r="E568" s="25"/>
      <c r="F568" s="25"/>
      <c r="G568" s="25"/>
      <c r="H568" s="25"/>
      <c r="I568" s="25"/>
      <c r="J568" s="25"/>
    </row>
    <row r="569" spans="1:10" ht="18" customHeight="1" x14ac:dyDescent="0.25">
      <c r="A569" s="23" t="s">
        <v>391</v>
      </c>
      <c r="B569" s="21" t="s">
        <v>549</v>
      </c>
      <c r="C569" s="23" t="s">
        <v>548</v>
      </c>
      <c r="D569" s="23" t="s">
        <v>10</v>
      </c>
      <c r="E569" s="155" t="s">
        <v>567</v>
      </c>
      <c r="F569" s="155"/>
      <c r="G569" s="22" t="s">
        <v>547</v>
      </c>
      <c r="H569" s="21" t="s">
        <v>546</v>
      </c>
      <c r="I569" s="21" t="s">
        <v>545</v>
      </c>
      <c r="J569" s="21" t="s">
        <v>11</v>
      </c>
    </row>
    <row r="570" spans="1:10" ht="52.05" customHeight="1" x14ac:dyDescent="0.25">
      <c r="A570" s="11" t="s">
        <v>566</v>
      </c>
      <c r="B570" s="9" t="s">
        <v>390</v>
      </c>
      <c r="C570" s="11" t="s">
        <v>55</v>
      </c>
      <c r="D570" s="11" t="s">
        <v>389</v>
      </c>
      <c r="E570" s="161" t="s">
        <v>956</v>
      </c>
      <c r="F570" s="161"/>
      <c r="G570" s="10" t="s">
        <v>53</v>
      </c>
      <c r="H570" s="39">
        <v>1</v>
      </c>
      <c r="I570" s="8">
        <v>46.12</v>
      </c>
      <c r="J570" s="8">
        <v>46.12</v>
      </c>
    </row>
    <row r="571" spans="1:10" ht="25.95" customHeight="1" x14ac:dyDescent="0.25">
      <c r="A571" s="37" t="s">
        <v>565</v>
      </c>
      <c r="B571" s="38" t="s">
        <v>902</v>
      </c>
      <c r="C571" s="37" t="s">
        <v>55</v>
      </c>
      <c r="D571" s="37" t="s">
        <v>901</v>
      </c>
      <c r="E571" s="162" t="s">
        <v>564</v>
      </c>
      <c r="F571" s="162"/>
      <c r="G571" s="36" t="s">
        <v>504</v>
      </c>
      <c r="H571" s="35">
        <v>0.21299999999999999</v>
      </c>
      <c r="I571" s="34">
        <v>22.44</v>
      </c>
      <c r="J571" s="34">
        <v>4.7699999999999996</v>
      </c>
    </row>
    <row r="572" spans="1:10" ht="24" customHeight="1" x14ac:dyDescent="0.25">
      <c r="A572" s="37" t="s">
        <v>565</v>
      </c>
      <c r="B572" s="38" t="s">
        <v>506</v>
      </c>
      <c r="C572" s="37" t="s">
        <v>55</v>
      </c>
      <c r="D572" s="37" t="s">
        <v>505</v>
      </c>
      <c r="E572" s="162" t="s">
        <v>564</v>
      </c>
      <c r="F572" s="162"/>
      <c r="G572" s="36" t="s">
        <v>504</v>
      </c>
      <c r="H572" s="35">
        <v>0.106</v>
      </c>
      <c r="I572" s="34">
        <v>20.32</v>
      </c>
      <c r="J572" s="34">
        <v>2.15</v>
      </c>
    </row>
    <row r="573" spans="1:10" ht="39" customHeight="1" x14ac:dyDescent="0.25">
      <c r="A573" s="37" t="s">
        <v>565</v>
      </c>
      <c r="B573" s="38" t="s">
        <v>953</v>
      </c>
      <c r="C573" s="37" t="s">
        <v>55</v>
      </c>
      <c r="D573" s="37" t="s">
        <v>952</v>
      </c>
      <c r="E573" s="162" t="s">
        <v>575</v>
      </c>
      <c r="F573" s="162"/>
      <c r="G573" s="36" t="s">
        <v>578</v>
      </c>
      <c r="H573" s="35">
        <v>6.7999999999999996E-3</v>
      </c>
      <c r="I573" s="34">
        <v>22.43</v>
      </c>
      <c r="J573" s="34">
        <v>0.15</v>
      </c>
    </row>
    <row r="574" spans="1:10" ht="39" customHeight="1" x14ac:dyDescent="0.25">
      <c r="A574" s="37" t="s">
        <v>565</v>
      </c>
      <c r="B574" s="38" t="s">
        <v>951</v>
      </c>
      <c r="C574" s="37" t="s">
        <v>55</v>
      </c>
      <c r="D574" s="37" t="s">
        <v>950</v>
      </c>
      <c r="E574" s="162" t="s">
        <v>575</v>
      </c>
      <c r="F574" s="162"/>
      <c r="G574" s="36" t="s">
        <v>574</v>
      </c>
      <c r="H574" s="35">
        <v>9.4000000000000004E-3</v>
      </c>
      <c r="I574" s="34">
        <v>21.34</v>
      </c>
      <c r="J574" s="34">
        <v>0.2</v>
      </c>
    </row>
    <row r="575" spans="1:10" ht="25.95" customHeight="1" x14ac:dyDescent="0.25">
      <c r="A575" s="32" t="s">
        <v>563</v>
      </c>
      <c r="B575" s="33" t="s">
        <v>968</v>
      </c>
      <c r="C575" s="32" t="s">
        <v>55</v>
      </c>
      <c r="D575" s="32" t="s">
        <v>967</v>
      </c>
      <c r="E575" s="160" t="s">
        <v>560</v>
      </c>
      <c r="F575" s="160"/>
      <c r="G575" s="31" t="s">
        <v>894</v>
      </c>
      <c r="H575" s="30">
        <v>7.0000000000000001E-3</v>
      </c>
      <c r="I575" s="29">
        <v>190.2</v>
      </c>
      <c r="J575" s="29">
        <v>1.33</v>
      </c>
    </row>
    <row r="576" spans="1:10" ht="39" customHeight="1" x14ac:dyDescent="0.25">
      <c r="A576" s="32" t="s">
        <v>563</v>
      </c>
      <c r="B576" s="33" t="s">
        <v>966</v>
      </c>
      <c r="C576" s="32" t="s">
        <v>55</v>
      </c>
      <c r="D576" s="32" t="s">
        <v>965</v>
      </c>
      <c r="E576" s="160" t="s">
        <v>560</v>
      </c>
      <c r="F576" s="160"/>
      <c r="G576" s="31" t="s">
        <v>443</v>
      </c>
      <c r="H576" s="30">
        <v>4.3330000000000002</v>
      </c>
      <c r="I576" s="29">
        <v>8.66</v>
      </c>
      <c r="J576" s="29">
        <v>37.520000000000003</v>
      </c>
    </row>
    <row r="577" spans="1:10" x14ac:dyDescent="0.25">
      <c r="A577" s="28"/>
      <c r="B577" s="28"/>
      <c r="C577" s="28"/>
      <c r="D577" s="28"/>
      <c r="E577" s="28" t="s">
        <v>558</v>
      </c>
      <c r="F577" s="27">
        <v>5.74</v>
      </c>
      <c r="G577" s="28" t="s">
        <v>557</v>
      </c>
      <c r="H577" s="27">
        <v>0</v>
      </c>
      <c r="I577" s="28" t="s">
        <v>556</v>
      </c>
      <c r="J577" s="27">
        <v>5.74</v>
      </c>
    </row>
    <row r="578" spans="1:10" x14ac:dyDescent="0.25">
      <c r="A578" s="28"/>
      <c r="B578" s="28"/>
      <c r="C578" s="28"/>
      <c r="D578" s="28"/>
      <c r="E578" s="28" t="s">
        <v>555</v>
      </c>
      <c r="F578" s="27">
        <v>9.3800000000000008</v>
      </c>
      <c r="G578" s="28"/>
      <c r="H578" s="163" t="s">
        <v>554</v>
      </c>
      <c r="I578" s="163"/>
      <c r="J578" s="27">
        <v>55.5</v>
      </c>
    </row>
    <row r="579" spans="1:10" ht="49.95" customHeight="1" thickBot="1" x14ac:dyDescent="0.3">
      <c r="A579" s="3"/>
      <c r="B579" s="3"/>
      <c r="C579" s="3"/>
      <c r="D579" s="3"/>
      <c r="E579" s="3"/>
      <c r="F579" s="3"/>
      <c r="G579" s="3" t="s">
        <v>553</v>
      </c>
      <c r="H579" s="26">
        <v>272.66000000000003</v>
      </c>
      <c r="I579" s="3" t="s">
        <v>552</v>
      </c>
      <c r="J579" s="4">
        <v>15132.63</v>
      </c>
    </row>
    <row r="580" spans="1:10" ht="1.05" customHeight="1" thickTop="1" x14ac:dyDescent="0.25">
      <c r="A580" s="25"/>
      <c r="B580" s="25"/>
      <c r="C580" s="25"/>
      <c r="D580" s="25"/>
      <c r="E580" s="25"/>
      <c r="F580" s="25"/>
      <c r="G580" s="25"/>
      <c r="H580" s="25"/>
      <c r="I580" s="25"/>
      <c r="J580" s="25"/>
    </row>
    <row r="581" spans="1:10" ht="18" customHeight="1" x14ac:dyDescent="0.25">
      <c r="A581" s="23" t="s">
        <v>388</v>
      </c>
      <c r="B581" s="21" t="s">
        <v>549</v>
      </c>
      <c r="C581" s="23" t="s">
        <v>548</v>
      </c>
      <c r="D581" s="23" t="s">
        <v>10</v>
      </c>
      <c r="E581" s="155" t="s">
        <v>567</v>
      </c>
      <c r="F581" s="155"/>
      <c r="G581" s="22" t="s">
        <v>547</v>
      </c>
      <c r="H581" s="21" t="s">
        <v>546</v>
      </c>
      <c r="I581" s="21" t="s">
        <v>545</v>
      </c>
      <c r="J581" s="21" t="s">
        <v>11</v>
      </c>
    </row>
    <row r="582" spans="1:10" ht="52.05" customHeight="1" x14ac:dyDescent="0.25">
      <c r="A582" s="11" t="s">
        <v>566</v>
      </c>
      <c r="B582" s="9" t="s">
        <v>387</v>
      </c>
      <c r="C582" s="11" t="s">
        <v>55</v>
      </c>
      <c r="D582" s="11" t="s">
        <v>386</v>
      </c>
      <c r="E582" s="161" t="s">
        <v>956</v>
      </c>
      <c r="F582" s="161"/>
      <c r="G582" s="10" t="s">
        <v>53</v>
      </c>
      <c r="H582" s="39">
        <v>1</v>
      </c>
      <c r="I582" s="8">
        <v>51.43</v>
      </c>
      <c r="J582" s="8">
        <v>51.43</v>
      </c>
    </row>
    <row r="583" spans="1:10" ht="24" customHeight="1" x14ac:dyDescent="0.25">
      <c r="A583" s="37" t="s">
        <v>565</v>
      </c>
      <c r="B583" s="38" t="s">
        <v>506</v>
      </c>
      <c r="C583" s="37" t="s">
        <v>55</v>
      </c>
      <c r="D583" s="37" t="s">
        <v>505</v>
      </c>
      <c r="E583" s="162" t="s">
        <v>564</v>
      </c>
      <c r="F583" s="162"/>
      <c r="G583" s="36" t="s">
        <v>504</v>
      </c>
      <c r="H583" s="35">
        <v>0.16600000000000001</v>
      </c>
      <c r="I583" s="34">
        <v>20.32</v>
      </c>
      <c r="J583" s="34">
        <v>3.37</v>
      </c>
    </row>
    <row r="584" spans="1:10" ht="24" customHeight="1" x14ac:dyDescent="0.25">
      <c r="A584" s="37" t="s">
        <v>565</v>
      </c>
      <c r="B584" s="38" t="s">
        <v>955</v>
      </c>
      <c r="C584" s="37" t="s">
        <v>55</v>
      </c>
      <c r="D584" s="37" t="s">
        <v>954</v>
      </c>
      <c r="E584" s="162" t="s">
        <v>564</v>
      </c>
      <c r="F584" s="162"/>
      <c r="G584" s="36" t="s">
        <v>504</v>
      </c>
      <c r="H584" s="35">
        <v>0.128</v>
      </c>
      <c r="I584" s="34">
        <v>25</v>
      </c>
      <c r="J584" s="34">
        <v>3.2</v>
      </c>
    </row>
    <row r="585" spans="1:10" ht="39" customHeight="1" x14ac:dyDescent="0.25">
      <c r="A585" s="37" t="s">
        <v>565</v>
      </c>
      <c r="B585" s="38" t="s">
        <v>953</v>
      </c>
      <c r="C585" s="37" t="s">
        <v>55</v>
      </c>
      <c r="D585" s="37" t="s">
        <v>952</v>
      </c>
      <c r="E585" s="162" t="s">
        <v>575</v>
      </c>
      <c r="F585" s="162"/>
      <c r="G585" s="36" t="s">
        <v>578</v>
      </c>
      <c r="H585" s="35">
        <v>5.3E-3</v>
      </c>
      <c r="I585" s="34">
        <v>22.43</v>
      </c>
      <c r="J585" s="34">
        <v>0.11</v>
      </c>
    </row>
    <row r="586" spans="1:10" ht="39" customHeight="1" x14ac:dyDescent="0.25">
      <c r="A586" s="37" t="s">
        <v>565</v>
      </c>
      <c r="B586" s="38" t="s">
        <v>951</v>
      </c>
      <c r="C586" s="37" t="s">
        <v>55</v>
      </c>
      <c r="D586" s="37" t="s">
        <v>950</v>
      </c>
      <c r="E586" s="162" t="s">
        <v>575</v>
      </c>
      <c r="F586" s="162"/>
      <c r="G586" s="36" t="s">
        <v>574</v>
      </c>
      <c r="H586" s="35">
        <v>7.3000000000000001E-3</v>
      </c>
      <c r="I586" s="34">
        <v>21.34</v>
      </c>
      <c r="J586" s="34">
        <v>0.15</v>
      </c>
    </row>
    <row r="587" spans="1:10" ht="39" customHeight="1" x14ac:dyDescent="0.25">
      <c r="A587" s="32" t="s">
        <v>563</v>
      </c>
      <c r="B587" s="33" t="s">
        <v>964</v>
      </c>
      <c r="C587" s="32" t="s">
        <v>55</v>
      </c>
      <c r="D587" s="32" t="s">
        <v>963</v>
      </c>
      <c r="E587" s="160" t="s">
        <v>560</v>
      </c>
      <c r="F587" s="160"/>
      <c r="G587" s="31" t="s">
        <v>319</v>
      </c>
      <c r="H587" s="30">
        <v>1.26</v>
      </c>
      <c r="I587" s="29">
        <v>0.22</v>
      </c>
      <c r="J587" s="29">
        <v>0.27</v>
      </c>
    </row>
    <row r="588" spans="1:10" ht="25.95" customHeight="1" x14ac:dyDescent="0.25">
      <c r="A588" s="32" t="s">
        <v>563</v>
      </c>
      <c r="B588" s="33" t="s">
        <v>962</v>
      </c>
      <c r="C588" s="32" t="s">
        <v>55</v>
      </c>
      <c r="D588" s="32" t="s">
        <v>961</v>
      </c>
      <c r="E588" s="160" t="s">
        <v>560</v>
      </c>
      <c r="F588" s="160"/>
      <c r="G588" s="31" t="s">
        <v>61</v>
      </c>
      <c r="H588" s="30">
        <v>1.26</v>
      </c>
      <c r="I588" s="29">
        <v>3.42</v>
      </c>
      <c r="J588" s="29">
        <v>4.3</v>
      </c>
    </row>
    <row r="589" spans="1:10" ht="25.95" customHeight="1" x14ac:dyDescent="0.25">
      <c r="A589" s="32" t="s">
        <v>563</v>
      </c>
      <c r="B589" s="33" t="s">
        <v>960</v>
      </c>
      <c r="C589" s="32" t="s">
        <v>55</v>
      </c>
      <c r="D589" s="32" t="s">
        <v>959</v>
      </c>
      <c r="E589" s="160" t="s">
        <v>560</v>
      </c>
      <c r="F589" s="160"/>
      <c r="G589" s="31" t="s">
        <v>53</v>
      </c>
      <c r="H589" s="30">
        <v>1.357</v>
      </c>
      <c r="I589" s="29">
        <v>29.5</v>
      </c>
      <c r="J589" s="29">
        <v>40.03</v>
      </c>
    </row>
    <row r="590" spans="1:10" x14ac:dyDescent="0.25">
      <c r="A590" s="28"/>
      <c r="B590" s="28"/>
      <c r="C590" s="28"/>
      <c r="D590" s="28"/>
      <c r="E590" s="28" t="s">
        <v>558</v>
      </c>
      <c r="F590" s="27">
        <v>5.23</v>
      </c>
      <c r="G590" s="28" t="s">
        <v>557</v>
      </c>
      <c r="H590" s="27">
        <v>0</v>
      </c>
      <c r="I590" s="28" t="s">
        <v>556</v>
      </c>
      <c r="J590" s="27">
        <v>5.23</v>
      </c>
    </row>
    <row r="591" spans="1:10" x14ac:dyDescent="0.25">
      <c r="A591" s="28"/>
      <c r="B591" s="28"/>
      <c r="C591" s="28"/>
      <c r="D591" s="28"/>
      <c r="E591" s="28" t="s">
        <v>555</v>
      </c>
      <c r="F591" s="27">
        <v>10.46</v>
      </c>
      <c r="G591" s="28"/>
      <c r="H591" s="163" t="s">
        <v>554</v>
      </c>
      <c r="I591" s="163"/>
      <c r="J591" s="27">
        <v>61.89</v>
      </c>
    </row>
    <row r="592" spans="1:10" ht="49.95" customHeight="1" thickBot="1" x14ac:dyDescent="0.3">
      <c r="A592" s="3"/>
      <c r="B592" s="3"/>
      <c r="C592" s="3"/>
      <c r="D592" s="3"/>
      <c r="E592" s="3"/>
      <c r="F592" s="3"/>
      <c r="G592" s="3" t="s">
        <v>553</v>
      </c>
      <c r="H592" s="26">
        <v>654.42999999999995</v>
      </c>
      <c r="I592" s="3" t="s">
        <v>552</v>
      </c>
      <c r="J592" s="4">
        <v>40502.67</v>
      </c>
    </row>
    <row r="593" spans="1:10" ht="1.05" customHeight="1" thickTop="1" x14ac:dyDescent="0.25">
      <c r="A593" s="25"/>
      <c r="B593" s="25"/>
      <c r="C593" s="25"/>
      <c r="D593" s="25"/>
      <c r="E593" s="25"/>
      <c r="F593" s="25"/>
      <c r="G593" s="25"/>
      <c r="H593" s="25"/>
      <c r="I593" s="25"/>
      <c r="J593" s="25"/>
    </row>
    <row r="594" spans="1:10" ht="18" customHeight="1" x14ac:dyDescent="0.25">
      <c r="A594" s="23" t="s">
        <v>385</v>
      </c>
      <c r="B594" s="21" t="s">
        <v>549</v>
      </c>
      <c r="C594" s="23" t="s">
        <v>548</v>
      </c>
      <c r="D594" s="23" t="s">
        <v>10</v>
      </c>
      <c r="E594" s="155" t="s">
        <v>567</v>
      </c>
      <c r="F594" s="155"/>
      <c r="G594" s="22" t="s">
        <v>547</v>
      </c>
      <c r="H594" s="21" t="s">
        <v>546</v>
      </c>
      <c r="I594" s="21" t="s">
        <v>545</v>
      </c>
      <c r="J594" s="21" t="s">
        <v>11</v>
      </c>
    </row>
    <row r="595" spans="1:10" ht="39" customHeight="1" x14ac:dyDescent="0.25">
      <c r="A595" s="11" t="s">
        <v>566</v>
      </c>
      <c r="B595" s="9" t="s">
        <v>384</v>
      </c>
      <c r="C595" s="11" t="s">
        <v>55</v>
      </c>
      <c r="D595" s="11" t="s">
        <v>383</v>
      </c>
      <c r="E595" s="161" t="s">
        <v>956</v>
      </c>
      <c r="F595" s="161"/>
      <c r="G595" s="10" t="s">
        <v>82</v>
      </c>
      <c r="H595" s="39">
        <v>1</v>
      </c>
      <c r="I595" s="8">
        <v>95.91</v>
      </c>
      <c r="J595" s="8">
        <v>95.91</v>
      </c>
    </row>
    <row r="596" spans="1:10" ht="24" customHeight="1" x14ac:dyDescent="0.25">
      <c r="A596" s="37" t="s">
        <v>565</v>
      </c>
      <c r="B596" s="38" t="s">
        <v>506</v>
      </c>
      <c r="C596" s="37" t="s">
        <v>55</v>
      </c>
      <c r="D596" s="37" t="s">
        <v>505</v>
      </c>
      <c r="E596" s="162" t="s">
        <v>564</v>
      </c>
      <c r="F596" s="162"/>
      <c r="G596" s="36" t="s">
        <v>504</v>
      </c>
      <c r="H596" s="35">
        <v>0.371</v>
      </c>
      <c r="I596" s="34">
        <v>20.32</v>
      </c>
      <c r="J596" s="34">
        <v>7.53</v>
      </c>
    </row>
    <row r="597" spans="1:10" ht="24" customHeight="1" x14ac:dyDescent="0.25">
      <c r="A597" s="37" t="s">
        <v>565</v>
      </c>
      <c r="B597" s="38" t="s">
        <v>955</v>
      </c>
      <c r="C597" s="37" t="s">
        <v>55</v>
      </c>
      <c r="D597" s="37" t="s">
        <v>954</v>
      </c>
      <c r="E597" s="162" t="s">
        <v>564</v>
      </c>
      <c r="F597" s="162"/>
      <c r="G597" s="36" t="s">
        <v>504</v>
      </c>
      <c r="H597" s="35">
        <v>0.27700000000000002</v>
      </c>
      <c r="I597" s="34">
        <v>25</v>
      </c>
      <c r="J597" s="34">
        <v>6.92</v>
      </c>
    </row>
    <row r="598" spans="1:10" ht="39" customHeight="1" x14ac:dyDescent="0.25">
      <c r="A598" s="37" t="s">
        <v>565</v>
      </c>
      <c r="B598" s="38" t="s">
        <v>953</v>
      </c>
      <c r="C598" s="37" t="s">
        <v>55</v>
      </c>
      <c r="D598" s="37" t="s">
        <v>952</v>
      </c>
      <c r="E598" s="162" t="s">
        <v>575</v>
      </c>
      <c r="F598" s="162"/>
      <c r="G598" s="36" t="s">
        <v>578</v>
      </c>
      <c r="H598" s="35">
        <v>1.32E-2</v>
      </c>
      <c r="I598" s="34">
        <v>22.43</v>
      </c>
      <c r="J598" s="34">
        <v>0.28999999999999998</v>
      </c>
    </row>
    <row r="599" spans="1:10" ht="39" customHeight="1" x14ac:dyDescent="0.25">
      <c r="A599" s="37" t="s">
        <v>565</v>
      </c>
      <c r="B599" s="38" t="s">
        <v>951</v>
      </c>
      <c r="C599" s="37" t="s">
        <v>55</v>
      </c>
      <c r="D599" s="37" t="s">
        <v>950</v>
      </c>
      <c r="E599" s="162" t="s">
        <v>575</v>
      </c>
      <c r="F599" s="162"/>
      <c r="G599" s="36" t="s">
        <v>574</v>
      </c>
      <c r="H599" s="35">
        <v>1.83E-2</v>
      </c>
      <c r="I599" s="34">
        <v>21.34</v>
      </c>
      <c r="J599" s="34">
        <v>0.39</v>
      </c>
    </row>
    <row r="600" spans="1:10" ht="25.95" customHeight="1" x14ac:dyDescent="0.25">
      <c r="A600" s="32" t="s">
        <v>563</v>
      </c>
      <c r="B600" s="33" t="s">
        <v>941</v>
      </c>
      <c r="C600" s="32" t="s">
        <v>55</v>
      </c>
      <c r="D600" s="32" t="s">
        <v>940</v>
      </c>
      <c r="E600" s="160" t="s">
        <v>560</v>
      </c>
      <c r="F600" s="160"/>
      <c r="G600" s="31" t="s">
        <v>939</v>
      </c>
      <c r="H600" s="30">
        <v>8.1000000000000003E-2</v>
      </c>
      <c r="I600" s="29">
        <v>36.4</v>
      </c>
      <c r="J600" s="29">
        <v>2.94</v>
      </c>
    </row>
    <row r="601" spans="1:10" ht="25.95" customHeight="1" x14ac:dyDescent="0.25">
      <c r="A601" s="32" t="s">
        <v>563</v>
      </c>
      <c r="B601" s="33" t="s">
        <v>949</v>
      </c>
      <c r="C601" s="32" t="s">
        <v>55</v>
      </c>
      <c r="D601" s="32" t="s">
        <v>948</v>
      </c>
      <c r="E601" s="160" t="s">
        <v>560</v>
      </c>
      <c r="F601" s="160"/>
      <c r="G601" s="31" t="s">
        <v>443</v>
      </c>
      <c r="H601" s="30">
        <v>1.2999999999999999E-2</v>
      </c>
      <c r="I601" s="29">
        <v>18.850000000000001</v>
      </c>
      <c r="J601" s="29">
        <v>0.24</v>
      </c>
    </row>
    <row r="602" spans="1:10" ht="25.95" customHeight="1" x14ac:dyDescent="0.25">
      <c r="A602" s="32" t="s">
        <v>563</v>
      </c>
      <c r="B602" s="33" t="s">
        <v>947</v>
      </c>
      <c r="C602" s="32" t="s">
        <v>55</v>
      </c>
      <c r="D602" s="32" t="s">
        <v>946</v>
      </c>
      <c r="E602" s="160" t="s">
        <v>560</v>
      </c>
      <c r="F602" s="160"/>
      <c r="G602" s="31" t="s">
        <v>443</v>
      </c>
      <c r="H602" s="30">
        <v>2.3999999999999998E-3</v>
      </c>
      <c r="I602" s="29">
        <v>71.89</v>
      </c>
      <c r="J602" s="29">
        <v>0.17</v>
      </c>
    </row>
    <row r="603" spans="1:10" ht="24" customHeight="1" x14ac:dyDescent="0.25">
      <c r="A603" s="32" t="s">
        <v>563</v>
      </c>
      <c r="B603" s="33" t="s">
        <v>945</v>
      </c>
      <c r="C603" s="32" t="s">
        <v>55</v>
      </c>
      <c r="D603" s="32" t="s">
        <v>944</v>
      </c>
      <c r="E603" s="160" t="s">
        <v>560</v>
      </c>
      <c r="F603" s="160"/>
      <c r="G603" s="31" t="s">
        <v>443</v>
      </c>
      <c r="H603" s="30">
        <v>0.09</v>
      </c>
      <c r="I603" s="29">
        <v>194.66</v>
      </c>
      <c r="J603" s="29">
        <v>17.510000000000002</v>
      </c>
    </row>
    <row r="604" spans="1:10" ht="25.95" customHeight="1" x14ac:dyDescent="0.25">
      <c r="A604" s="32" t="s">
        <v>563</v>
      </c>
      <c r="B604" s="33" t="s">
        <v>958</v>
      </c>
      <c r="C604" s="32" t="s">
        <v>55</v>
      </c>
      <c r="D604" s="32" t="s">
        <v>957</v>
      </c>
      <c r="E604" s="160" t="s">
        <v>560</v>
      </c>
      <c r="F604" s="160"/>
      <c r="G604" s="31" t="s">
        <v>82</v>
      </c>
      <c r="H604" s="30">
        <v>1.05</v>
      </c>
      <c r="I604" s="29">
        <v>57.07</v>
      </c>
      <c r="J604" s="29">
        <v>59.92</v>
      </c>
    </row>
    <row r="605" spans="1:10" x14ac:dyDescent="0.25">
      <c r="A605" s="28"/>
      <c r="B605" s="28"/>
      <c r="C605" s="28"/>
      <c r="D605" s="28"/>
      <c r="E605" s="28" t="s">
        <v>558</v>
      </c>
      <c r="F605" s="27">
        <v>11.59</v>
      </c>
      <c r="G605" s="28" t="s">
        <v>557</v>
      </c>
      <c r="H605" s="27">
        <v>0</v>
      </c>
      <c r="I605" s="28" t="s">
        <v>556</v>
      </c>
      <c r="J605" s="27">
        <v>11.59</v>
      </c>
    </row>
    <row r="606" spans="1:10" x14ac:dyDescent="0.25">
      <c r="A606" s="28"/>
      <c r="B606" s="28"/>
      <c r="C606" s="28"/>
      <c r="D606" s="28"/>
      <c r="E606" s="28" t="s">
        <v>555</v>
      </c>
      <c r="F606" s="27">
        <v>19.510000000000002</v>
      </c>
      <c r="G606" s="28"/>
      <c r="H606" s="163" t="s">
        <v>554</v>
      </c>
      <c r="I606" s="163"/>
      <c r="J606" s="27">
        <v>115.42</v>
      </c>
    </row>
    <row r="607" spans="1:10" ht="49.95" customHeight="1" thickBot="1" x14ac:dyDescent="0.3">
      <c r="A607" s="3"/>
      <c r="B607" s="3"/>
      <c r="C607" s="3"/>
      <c r="D607" s="3"/>
      <c r="E607" s="3"/>
      <c r="F607" s="3"/>
      <c r="G607" s="3" t="s">
        <v>553</v>
      </c>
      <c r="H607" s="26">
        <v>179.12</v>
      </c>
      <c r="I607" s="3" t="s">
        <v>552</v>
      </c>
      <c r="J607" s="4">
        <v>20674.03</v>
      </c>
    </row>
    <row r="608" spans="1:10" ht="1.05" customHeight="1" thickTop="1" x14ac:dyDescent="0.25">
      <c r="A608" s="25"/>
      <c r="B608" s="25"/>
      <c r="C608" s="25"/>
      <c r="D608" s="25"/>
      <c r="E608" s="25"/>
      <c r="F608" s="25"/>
      <c r="G608" s="25"/>
      <c r="H608" s="25"/>
      <c r="I608" s="25"/>
      <c r="J608" s="25"/>
    </row>
    <row r="609" spans="1:10" ht="18" customHeight="1" x14ac:dyDescent="0.25">
      <c r="A609" s="23" t="s">
        <v>382</v>
      </c>
      <c r="B609" s="21" t="s">
        <v>549</v>
      </c>
      <c r="C609" s="23" t="s">
        <v>548</v>
      </c>
      <c r="D609" s="23" t="s">
        <v>10</v>
      </c>
      <c r="E609" s="155" t="s">
        <v>567</v>
      </c>
      <c r="F609" s="155"/>
      <c r="G609" s="22" t="s">
        <v>547</v>
      </c>
      <c r="H609" s="21" t="s">
        <v>546</v>
      </c>
      <c r="I609" s="21" t="s">
        <v>545</v>
      </c>
      <c r="J609" s="21" t="s">
        <v>11</v>
      </c>
    </row>
    <row r="610" spans="1:10" ht="25.95" customHeight="1" x14ac:dyDescent="0.25">
      <c r="A610" s="11" t="s">
        <v>566</v>
      </c>
      <c r="B610" s="9" t="s">
        <v>381</v>
      </c>
      <c r="C610" s="11" t="s">
        <v>55</v>
      </c>
      <c r="D610" s="11" t="s">
        <v>380</v>
      </c>
      <c r="E610" s="161" t="s">
        <v>956</v>
      </c>
      <c r="F610" s="161"/>
      <c r="G610" s="10" t="s">
        <v>82</v>
      </c>
      <c r="H610" s="39">
        <v>1</v>
      </c>
      <c r="I610" s="8">
        <v>57.07</v>
      </c>
      <c r="J610" s="8">
        <v>57.07</v>
      </c>
    </row>
    <row r="611" spans="1:10" ht="24" customHeight="1" x14ac:dyDescent="0.25">
      <c r="A611" s="37" t="s">
        <v>565</v>
      </c>
      <c r="B611" s="38" t="s">
        <v>506</v>
      </c>
      <c r="C611" s="37" t="s">
        <v>55</v>
      </c>
      <c r="D611" s="37" t="s">
        <v>505</v>
      </c>
      <c r="E611" s="162" t="s">
        <v>564</v>
      </c>
      <c r="F611" s="162"/>
      <c r="G611" s="36" t="s">
        <v>504</v>
      </c>
      <c r="H611" s="35">
        <v>0.20699999999999999</v>
      </c>
      <c r="I611" s="34">
        <v>20.32</v>
      </c>
      <c r="J611" s="34">
        <v>4.2</v>
      </c>
    </row>
    <row r="612" spans="1:10" ht="24" customHeight="1" x14ac:dyDescent="0.25">
      <c r="A612" s="37" t="s">
        <v>565</v>
      </c>
      <c r="B612" s="38" t="s">
        <v>955</v>
      </c>
      <c r="C612" s="37" t="s">
        <v>55</v>
      </c>
      <c r="D612" s="37" t="s">
        <v>954</v>
      </c>
      <c r="E612" s="162" t="s">
        <v>564</v>
      </c>
      <c r="F612" s="162"/>
      <c r="G612" s="36" t="s">
        <v>504</v>
      </c>
      <c r="H612" s="35">
        <v>0.112</v>
      </c>
      <c r="I612" s="34">
        <v>25</v>
      </c>
      <c r="J612" s="34">
        <v>2.8</v>
      </c>
    </row>
    <row r="613" spans="1:10" ht="39" customHeight="1" x14ac:dyDescent="0.25">
      <c r="A613" s="37" t="s">
        <v>565</v>
      </c>
      <c r="B613" s="38" t="s">
        <v>953</v>
      </c>
      <c r="C613" s="37" t="s">
        <v>55</v>
      </c>
      <c r="D613" s="37" t="s">
        <v>952</v>
      </c>
      <c r="E613" s="162" t="s">
        <v>575</v>
      </c>
      <c r="F613" s="162"/>
      <c r="G613" s="36" t="s">
        <v>578</v>
      </c>
      <c r="H613" s="35">
        <v>1.32E-2</v>
      </c>
      <c r="I613" s="34">
        <v>22.43</v>
      </c>
      <c r="J613" s="34">
        <v>0.28999999999999998</v>
      </c>
    </row>
    <row r="614" spans="1:10" ht="39" customHeight="1" x14ac:dyDescent="0.25">
      <c r="A614" s="37" t="s">
        <v>565</v>
      </c>
      <c r="B614" s="38" t="s">
        <v>951</v>
      </c>
      <c r="C614" s="37" t="s">
        <v>55</v>
      </c>
      <c r="D614" s="37" t="s">
        <v>950</v>
      </c>
      <c r="E614" s="162" t="s">
        <v>575</v>
      </c>
      <c r="F614" s="162"/>
      <c r="G614" s="36" t="s">
        <v>574</v>
      </c>
      <c r="H614" s="35">
        <v>1.83E-2</v>
      </c>
      <c r="I614" s="34">
        <v>21.34</v>
      </c>
      <c r="J614" s="34">
        <v>0.39</v>
      </c>
    </row>
    <row r="615" spans="1:10" ht="25.95" customHeight="1" x14ac:dyDescent="0.25">
      <c r="A615" s="32" t="s">
        <v>563</v>
      </c>
      <c r="B615" s="33" t="s">
        <v>941</v>
      </c>
      <c r="C615" s="32" t="s">
        <v>55</v>
      </c>
      <c r="D615" s="32" t="s">
        <v>940</v>
      </c>
      <c r="E615" s="160" t="s">
        <v>560</v>
      </c>
      <c r="F615" s="160"/>
      <c r="G615" s="31" t="s">
        <v>939</v>
      </c>
      <c r="H615" s="30">
        <v>0.19800000000000001</v>
      </c>
      <c r="I615" s="29">
        <v>36.4</v>
      </c>
      <c r="J615" s="29">
        <v>7.2</v>
      </c>
    </row>
    <row r="616" spans="1:10" ht="25.95" customHeight="1" x14ac:dyDescent="0.25">
      <c r="A616" s="32" t="s">
        <v>563</v>
      </c>
      <c r="B616" s="33" t="s">
        <v>949</v>
      </c>
      <c r="C616" s="32" t="s">
        <v>55</v>
      </c>
      <c r="D616" s="32" t="s">
        <v>948</v>
      </c>
      <c r="E616" s="160" t="s">
        <v>560</v>
      </c>
      <c r="F616" s="160"/>
      <c r="G616" s="31" t="s">
        <v>443</v>
      </c>
      <c r="H616" s="30">
        <v>6.0000000000000001E-3</v>
      </c>
      <c r="I616" s="29">
        <v>18.850000000000001</v>
      </c>
      <c r="J616" s="29">
        <v>0.11</v>
      </c>
    </row>
    <row r="617" spans="1:10" ht="25.95" customHeight="1" x14ac:dyDescent="0.25">
      <c r="A617" s="32" t="s">
        <v>563</v>
      </c>
      <c r="B617" s="33" t="s">
        <v>947</v>
      </c>
      <c r="C617" s="32" t="s">
        <v>55</v>
      </c>
      <c r="D617" s="32" t="s">
        <v>946</v>
      </c>
      <c r="E617" s="160" t="s">
        <v>560</v>
      </c>
      <c r="F617" s="160"/>
      <c r="G617" s="31" t="s">
        <v>443</v>
      </c>
      <c r="H617" s="30">
        <v>1.1999999999999999E-3</v>
      </c>
      <c r="I617" s="29">
        <v>71.89</v>
      </c>
      <c r="J617" s="29">
        <v>0.08</v>
      </c>
    </row>
    <row r="618" spans="1:10" ht="24" customHeight="1" x14ac:dyDescent="0.25">
      <c r="A618" s="32" t="s">
        <v>563</v>
      </c>
      <c r="B618" s="33" t="s">
        <v>945</v>
      </c>
      <c r="C618" s="32" t="s">
        <v>55</v>
      </c>
      <c r="D618" s="32" t="s">
        <v>944</v>
      </c>
      <c r="E618" s="160" t="s">
        <v>560</v>
      </c>
      <c r="F618" s="160"/>
      <c r="G618" s="31" t="s">
        <v>443</v>
      </c>
      <c r="H618" s="30">
        <v>4.4999999999999998E-2</v>
      </c>
      <c r="I618" s="29">
        <v>194.66</v>
      </c>
      <c r="J618" s="29">
        <v>8.75</v>
      </c>
    </row>
    <row r="619" spans="1:10" ht="25.95" customHeight="1" x14ac:dyDescent="0.25">
      <c r="A619" s="32" t="s">
        <v>563</v>
      </c>
      <c r="B619" s="33" t="s">
        <v>943</v>
      </c>
      <c r="C619" s="32" t="s">
        <v>55</v>
      </c>
      <c r="D619" s="32" t="s">
        <v>942</v>
      </c>
      <c r="E619" s="160" t="s">
        <v>560</v>
      </c>
      <c r="F619" s="160"/>
      <c r="G619" s="31" t="s">
        <v>82</v>
      </c>
      <c r="H619" s="30">
        <v>1.05</v>
      </c>
      <c r="I619" s="29">
        <v>31.67</v>
      </c>
      <c r="J619" s="29">
        <v>33.25</v>
      </c>
    </row>
    <row r="620" spans="1:10" x14ac:dyDescent="0.25">
      <c r="A620" s="28"/>
      <c r="B620" s="28"/>
      <c r="C620" s="28"/>
      <c r="D620" s="28"/>
      <c r="E620" s="28" t="s">
        <v>558</v>
      </c>
      <c r="F620" s="27">
        <v>5.85</v>
      </c>
      <c r="G620" s="28" t="s">
        <v>557</v>
      </c>
      <c r="H620" s="27">
        <v>0</v>
      </c>
      <c r="I620" s="28" t="s">
        <v>556</v>
      </c>
      <c r="J620" s="27">
        <v>5.85</v>
      </c>
    </row>
    <row r="621" spans="1:10" x14ac:dyDescent="0.25">
      <c r="A621" s="28"/>
      <c r="B621" s="28"/>
      <c r="C621" s="28"/>
      <c r="D621" s="28"/>
      <c r="E621" s="28" t="s">
        <v>555</v>
      </c>
      <c r="F621" s="27">
        <v>11.61</v>
      </c>
      <c r="G621" s="28"/>
      <c r="H621" s="163" t="s">
        <v>554</v>
      </c>
      <c r="I621" s="163"/>
      <c r="J621" s="27">
        <v>68.680000000000007</v>
      </c>
    </row>
    <row r="622" spans="1:10" ht="49.95" customHeight="1" thickBot="1" x14ac:dyDescent="0.3">
      <c r="A622" s="3"/>
      <c r="B622" s="3"/>
      <c r="C622" s="3"/>
      <c r="D622" s="3"/>
      <c r="E622" s="3"/>
      <c r="F622" s="3"/>
      <c r="G622" s="3" t="s">
        <v>553</v>
      </c>
      <c r="H622" s="26">
        <v>260.32</v>
      </c>
      <c r="I622" s="3" t="s">
        <v>552</v>
      </c>
      <c r="J622" s="4">
        <v>17878.77</v>
      </c>
    </row>
    <row r="623" spans="1:10" ht="1.05" customHeight="1" thickTop="1" x14ac:dyDescent="0.25">
      <c r="A623" s="25"/>
      <c r="B623" s="25"/>
      <c r="C623" s="25"/>
      <c r="D623" s="25"/>
      <c r="E623" s="25"/>
      <c r="F623" s="25"/>
      <c r="G623" s="25"/>
      <c r="H623" s="25"/>
      <c r="I623" s="25"/>
      <c r="J623" s="25"/>
    </row>
    <row r="624" spans="1:10" ht="18" customHeight="1" x14ac:dyDescent="0.25">
      <c r="A624" s="23" t="s">
        <v>379</v>
      </c>
      <c r="B624" s="21" t="s">
        <v>549</v>
      </c>
      <c r="C624" s="23" t="s">
        <v>548</v>
      </c>
      <c r="D624" s="23" t="s">
        <v>10</v>
      </c>
      <c r="E624" s="155" t="s">
        <v>567</v>
      </c>
      <c r="F624" s="155"/>
      <c r="G624" s="22" t="s">
        <v>547</v>
      </c>
      <c r="H624" s="21" t="s">
        <v>546</v>
      </c>
      <c r="I624" s="21" t="s">
        <v>545</v>
      </c>
      <c r="J624" s="21" t="s">
        <v>11</v>
      </c>
    </row>
    <row r="625" spans="1:10" ht="25.95" customHeight="1" x14ac:dyDescent="0.25">
      <c r="A625" s="11" t="s">
        <v>566</v>
      </c>
      <c r="B625" s="9" t="s">
        <v>378</v>
      </c>
      <c r="C625" s="11" t="s">
        <v>55</v>
      </c>
      <c r="D625" s="11" t="s">
        <v>377</v>
      </c>
      <c r="E625" s="161" t="s">
        <v>903</v>
      </c>
      <c r="F625" s="161"/>
      <c r="G625" s="10" t="s">
        <v>82</v>
      </c>
      <c r="H625" s="39">
        <v>1</v>
      </c>
      <c r="I625" s="8">
        <v>48.99</v>
      </c>
      <c r="J625" s="8">
        <v>48.99</v>
      </c>
    </row>
    <row r="626" spans="1:10" ht="24" customHeight="1" x14ac:dyDescent="0.25">
      <c r="A626" s="37" t="s">
        <v>565</v>
      </c>
      <c r="B626" s="38" t="s">
        <v>622</v>
      </c>
      <c r="C626" s="37" t="s">
        <v>55</v>
      </c>
      <c r="D626" s="37" t="s">
        <v>621</v>
      </c>
      <c r="E626" s="162" t="s">
        <v>564</v>
      </c>
      <c r="F626" s="162"/>
      <c r="G626" s="36" t="s">
        <v>504</v>
      </c>
      <c r="H626" s="35">
        <v>0.17899999999999999</v>
      </c>
      <c r="I626" s="34">
        <v>25.62</v>
      </c>
      <c r="J626" s="34">
        <v>4.58</v>
      </c>
    </row>
    <row r="627" spans="1:10" ht="24" customHeight="1" x14ac:dyDescent="0.25">
      <c r="A627" s="37" t="s">
        <v>565</v>
      </c>
      <c r="B627" s="38" t="s">
        <v>506</v>
      </c>
      <c r="C627" s="37" t="s">
        <v>55</v>
      </c>
      <c r="D627" s="37" t="s">
        <v>505</v>
      </c>
      <c r="E627" s="162" t="s">
        <v>564</v>
      </c>
      <c r="F627" s="162"/>
      <c r="G627" s="36" t="s">
        <v>504</v>
      </c>
      <c r="H627" s="35">
        <v>0.09</v>
      </c>
      <c r="I627" s="34">
        <v>20.32</v>
      </c>
      <c r="J627" s="34">
        <v>1.82</v>
      </c>
    </row>
    <row r="628" spans="1:10" ht="25.95" customHeight="1" x14ac:dyDescent="0.25">
      <c r="A628" s="32" t="s">
        <v>563</v>
      </c>
      <c r="B628" s="33" t="s">
        <v>941</v>
      </c>
      <c r="C628" s="32" t="s">
        <v>55</v>
      </c>
      <c r="D628" s="32" t="s">
        <v>940</v>
      </c>
      <c r="E628" s="160" t="s">
        <v>560</v>
      </c>
      <c r="F628" s="160"/>
      <c r="G628" s="31" t="s">
        <v>939</v>
      </c>
      <c r="H628" s="30">
        <v>9.1999999999999998E-2</v>
      </c>
      <c r="I628" s="29">
        <v>36.4</v>
      </c>
      <c r="J628" s="29">
        <v>3.34</v>
      </c>
    </row>
    <row r="629" spans="1:10" ht="25.95" customHeight="1" x14ac:dyDescent="0.25">
      <c r="A629" s="32" t="s">
        <v>563</v>
      </c>
      <c r="B629" s="33" t="s">
        <v>938</v>
      </c>
      <c r="C629" s="32" t="s">
        <v>55</v>
      </c>
      <c r="D629" s="32" t="s">
        <v>937</v>
      </c>
      <c r="E629" s="160" t="s">
        <v>560</v>
      </c>
      <c r="F629" s="160"/>
      <c r="G629" s="31" t="s">
        <v>82</v>
      </c>
      <c r="H629" s="30">
        <v>1.1499999999999999</v>
      </c>
      <c r="I629" s="29">
        <v>33.979999999999997</v>
      </c>
      <c r="J629" s="29">
        <v>39.07</v>
      </c>
    </row>
    <row r="630" spans="1:10" ht="39" customHeight="1" x14ac:dyDescent="0.25">
      <c r="A630" s="32" t="s">
        <v>563</v>
      </c>
      <c r="B630" s="33" t="s">
        <v>936</v>
      </c>
      <c r="C630" s="32" t="s">
        <v>55</v>
      </c>
      <c r="D630" s="32" t="s">
        <v>935</v>
      </c>
      <c r="E630" s="160" t="s">
        <v>560</v>
      </c>
      <c r="F630" s="160"/>
      <c r="G630" s="31" t="s">
        <v>61</v>
      </c>
      <c r="H630" s="30">
        <v>1.33</v>
      </c>
      <c r="I630" s="29">
        <v>0.14000000000000001</v>
      </c>
      <c r="J630" s="29">
        <v>0.18</v>
      </c>
    </row>
    <row r="631" spans="1:10" x14ac:dyDescent="0.25">
      <c r="A631" s="28"/>
      <c r="B631" s="28"/>
      <c r="C631" s="28"/>
      <c r="D631" s="28"/>
      <c r="E631" s="28" t="s">
        <v>558</v>
      </c>
      <c r="F631" s="27">
        <v>4.97</v>
      </c>
      <c r="G631" s="28" t="s">
        <v>557</v>
      </c>
      <c r="H631" s="27">
        <v>0</v>
      </c>
      <c r="I631" s="28" t="s">
        <v>556</v>
      </c>
      <c r="J631" s="27">
        <v>4.97</v>
      </c>
    </row>
    <row r="632" spans="1:10" x14ac:dyDescent="0.25">
      <c r="A632" s="28"/>
      <c r="B632" s="28"/>
      <c r="C632" s="28"/>
      <c r="D632" s="28"/>
      <c r="E632" s="28" t="s">
        <v>555</v>
      </c>
      <c r="F632" s="27">
        <v>9.9600000000000009</v>
      </c>
      <c r="G632" s="28"/>
      <c r="H632" s="163" t="s">
        <v>554</v>
      </c>
      <c r="I632" s="163"/>
      <c r="J632" s="27">
        <v>58.95</v>
      </c>
    </row>
    <row r="633" spans="1:10" ht="49.95" customHeight="1" thickBot="1" x14ac:dyDescent="0.3">
      <c r="A633" s="3"/>
      <c r="B633" s="3"/>
      <c r="C633" s="3"/>
      <c r="D633" s="3"/>
      <c r="E633" s="3"/>
      <c r="F633" s="3"/>
      <c r="G633" s="3" t="s">
        <v>553</v>
      </c>
      <c r="H633" s="26">
        <v>302.29000000000002</v>
      </c>
      <c r="I633" s="3" t="s">
        <v>552</v>
      </c>
      <c r="J633" s="4">
        <v>17819.990000000002</v>
      </c>
    </row>
    <row r="634" spans="1:10" ht="1.05" customHeight="1" thickTop="1" x14ac:dyDescent="0.25">
      <c r="A634" s="25"/>
      <c r="B634" s="25"/>
      <c r="C634" s="25"/>
      <c r="D634" s="25"/>
      <c r="E634" s="25"/>
      <c r="F634" s="25"/>
      <c r="G634" s="25"/>
      <c r="H634" s="25"/>
      <c r="I634" s="25"/>
      <c r="J634" s="25"/>
    </row>
    <row r="635" spans="1:10" ht="24" customHeight="1" x14ac:dyDescent="0.25">
      <c r="A635" s="14" t="s">
        <v>29</v>
      </c>
      <c r="B635" s="14"/>
      <c r="C635" s="14"/>
      <c r="D635" s="14" t="s">
        <v>30</v>
      </c>
      <c r="E635" s="14"/>
      <c r="F635" s="156"/>
      <c r="G635" s="156"/>
      <c r="H635" s="15"/>
      <c r="I635" s="14"/>
      <c r="J635" s="13">
        <v>2919.37</v>
      </c>
    </row>
    <row r="636" spans="1:10" ht="18" customHeight="1" x14ac:dyDescent="0.25">
      <c r="A636" s="23" t="s">
        <v>376</v>
      </c>
      <c r="B636" s="21" t="s">
        <v>549</v>
      </c>
      <c r="C636" s="23" t="s">
        <v>548</v>
      </c>
      <c r="D636" s="23" t="s">
        <v>10</v>
      </c>
      <c r="E636" s="155" t="s">
        <v>567</v>
      </c>
      <c r="F636" s="155"/>
      <c r="G636" s="22" t="s">
        <v>547</v>
      </c>
      <c r="H636" s="21" t="s">
        <v>546</v>
      </c>
      <c r="I636" s="21" t="s">
        <v>545</v>
      </c>
      <c r="J636" s="21" t="s">
        <v>11</v>
      </c>
    </row>
    <row r="637" spans="1:10" ht="25.95" customHeight="1" x14ac:dyDescent="0.25">
      <c r="A637" s="11" t="s">
        <v>566</v>
      </c>
      <c r="B637" s="9" t="s">
        <v>375</v>
      </c>
      <c r="C637" s="11" t="s">
        <v>55</v>
      </c>
      <c r="D637" s="11" t="s">
        <v>374</v>
      </c>
      <c r="E637" s="161" t="s">
        <v>934</v>
      </c>
      <c r="F637" s="161"/>
      <c r="G637" s="10" t="s">
        <v>53</v>
      </c>
      <c r="H637" s="39">
        <v>1</v>
      </c>
      <c r="I637" s="8">
        <v>38.94</v>
      </c>
      <c r="J637" s="8">
        <v>38.94</v>
      </c>
    </row>
    <row r="638" spans="1:10" ht="25.95" customHeight="1" x14ac:dyDescent="0.25">
      <c r="A638" s="37" t="s">
        <v>565</v>
      </c>
      <c r="B638" s="38" t="s">
        <v>933</v>
      </c>
      <c r="C638" s="37" t="s">
        <v>55</v>
      </c>
      <c r="D638" s="37" t="s">
        <v>932</v>
      </c>
      <c r="E638" s="162" t="s">
        <v>564</v>
      </c>
      <c r="F638" s="162"/>
      <c r="G638" s="36" t="s">
        <v>504</v>
      </c>
      <c r="H638" s="35">
        <v>9.69E-2</v>
      </c>
      <c r="I638" s="34">
        <v>21.21</v>
      </c>
      <c r="J638" s="34">
        <v>2.0499999999999998</v>
      </c>
    </row>
    <row r="639" spans="1:10" ht="24" customHeight="1" x14ac:dyDescent="0.25">
      <c r="A639" s="37" t="s">
        <v>565</v>
      </c>
      <c r="B639" s="38" t="s">
        <v>931</v>
      </c>
      <c r="C639" s="37" t="s">
        <v>55</v>
      </c>
      <c r="D639" s="37" t="s">
        <v>930</v>
      </c>
      <c r="E639" s="162" t="s">
        <v>564</v>
      </c>
      <c r="F639" s="162"/>
      <c r="G639" s="36" t="s">
        <v>504</v>
      </c>
      <c r="H639" s="35">
        <v>0.4299</v>
      </c>
      <c r="I639" s="34">
        <v>23.14</v>
      </c>
      <c r="J639" s="34">
        <v>9.94</v>
      </c>
    </row>
    <row r="640" spans="1:10" ht="52.05" customHeight="1" x14ac:dyDescent="0.25">
      <c r="A640" s="32" t="s">
        <v>563</v>
      </c>
      <c r="B640" s="33" t="s">
        <v>929</v>
      </c>
      <c r="C640" s="32" t="s">
        <v>55</v>
      </c>
      <c r="D640" s="32" t="s">
        <v>928</v>
      </c>
      <c r="E640" s="160" t="s">
        <v>560</v>
      </c>
      <c r="F640" s="160"/>
      <c r="G640" s="31" t="s">
        <v>443</v>
      </c>
      <c r="H640" s="30">
        <v>1.5</v>
      </c>
      <c r="I640" s="29">
        <v>17.97</v>
      </c>
      <c r="J640" s="29">
        <v>26.95</v>
      </c>
    </row>
    <row r="641" spans="1:10" x14ac:dyDescent="0.25">
      <c r="A641" s="28"/>
      <c r="B641" s="28"/>
      <c r="C641" s="28"/>
      <c r="D641" s="28"/>
      <c r="E641" s="28" t="s">
        <v>558</v>
      </c>
      <c r="F641" s="27">
        <v>9.18</v>
      </c>
      <c r="G641" s="28" t="s">
        <v>557</v>
      </c>
      <c r="H641" s="27">
        <v>0</v>
      </c>
      <c r="I641" s="28" t="s">
        <v>556</v>
      </c>
      <c r="J641" s="27">
        <v>9.18</v>
      </c>
    </row>
    <row r="642" spans="1:10" x14ac:dyDescent="0.25">
      <c r="A642" s="28"/>
      <c r="B642" s="28"/>
      <c r="C642" s="28"/>
      <c r="D642" s="28"/>
      <c r="E642" s="28" t="s">
        <v>555</v>
      </c>
      <c r="F642" s="27">
        <v>7.92</v>
      </c>
      <c r="G642" s="28"/>
      <c r="H642" s="163" t="s">
        <v>554</v>
      </c>
      <c r="I642" s="163"/>
      <c r="J642" s="27">
        <v>46.86</v>
      </c>
    </row>
    <row r="643" spans="1:10" ht="49.95" customHeight="1" thickBot="1" x14ac:dyDescent="0.3">
      <c r="A643" s="3"/>
      <c r="B643" s="3"/>
      <c r="C643" s="3"/>
      <c r="D643" s="3"/>
      <c r="E643" s="3"/>
      <c r="F643" s="3"/>
      <c r="G643" s="3" t="s">
        <v>553</v>
      </c>
      <c r="H643" s="26">
        <v>62.3</v>
      </c>
      <c r="I643" s="3" t="s">
        <v>552</v>
      </c>
      <c r="J643" s="4">
        <v>2919.37</v>
      </c>
    </row>
    <row r="644" spans="1:10" ht="1.05" customHeight="1" thickTop="1" x14ac:dyDescent="0.25">
      <c r="A644" s="25"/>
      <c r="B644" s="25"/>
      <c r="C644" s="25"/>
      <c r="D644" s="25"/>
      <c r="E644" s="25"/>
      <c r="F644" s="25"/>
      <c r="G644" s="25"/>
      <c r="H644" s="25"/>
      <c r="I644" s="25"/>
      <c r="J644" s="25"/>
    </row>
    <row r="645" spans="1:10" ht="24" customHeight="1" x14ac:dyDescent="0.25">
      <c r="A645" s="14" t="s">
        <v>31</v>
      </c>
      <c r="B645" s="14"/>
      <c r="C645" s="14"/>
      <c r="D645" s="14" t="s">
        <v>32</v>
      </c>
      <c r="E645" s="14"/>
      <c r="F645" s="156"/>
      <c r="G645" s="156"/>
      <c r="H645" s="15"/>
      <c r="I645" s="14"/>
      <c r="J645" s="13">
        <v>231780.89</v>
      </c>
    </row>
    <row r="646" spans="1:10" ht="18" customHeight="1" x14ac:dyDescent="0.25">
      <c r="A646" s="23" t="s">
        <v>373</v>
      </c>
      <c r="B646" s="21" t="s">
        <v>549</v>
      </c>
      <c r="C646" s="23" t="s">
        <v>548</v>
      </c>
      <c r="D646" s="23" t="s">
        <v>10</v>
      </c>
      <c r="E646" s="155" t="s">
        <v>567</v>
      </c>
      <c r="F646" s="155"/>
      <c r="G646" s="22" t="s">
        <v>547</v>
      </c>
      <c r="H646" s="21" t="s">
        <v>546</v>
      </c>
      <c r="I646" s="21" t="s">
        <v>545</v>
      </c>
      <c r="J646" s="21" t="s">
        <v>11</v>
      </c>
    </row>
    <row r="647" spans="1:10" ht="52.05" customHeight="1" x14ac:dyDescent="0.25">
      <c r="A647" s="11" t="s">
        <v>566</v>
      </c>
      <c r="B647" s="9" t="s">
        <v>372</v>
      </c>
      <c r="C647" s="11" t="s">
        <v>55</v>
      </c>
      <c r="D647" s="11" t="s">
        <v>371</v>
      </c>
      <c r="E647" s="161" t="s">
        <v>903</v>
      </c>
      <c r="F647" s="161"/>
      <c r="G647" s="10" t="s">
        <v>53</v>
      </c>
      <c r="H647" s="39">
        <v>1</v>
      </c>
      <c r="I647" s="8">
        <v>35.15</v>
      </c>
      <c r="J647" s="8">
        <v>35.15</v>
      </c>
    </row>
    <row r="648" spans="1:10" ht="52.05" customHeight="1" x14ac:dyDescent="0.25">
      <c r="A648" s="37" t="s">
        <v>565</v>
      </c>
      <c r="B648" s="38" t="s">
        <v>927</v>
      </c>
      <c r="C648" s="37" t="s">
        <v>55</v>
      </c>
      <c r="D648" s="37" t="s">
        <v>926</v>
      </c>
      <c r="E648" s="162" t="s">
        <v>564</v>
      </c>
      <c r="F648" s="162"/>
      <c r="G648" s="36" t="s">
        <v>347</v>
      </c>
      <c r="H648" s="35">
        <v>3.04E-2</v>
      </c>
      <c r="I648" s="34">
        <v>600.91</v>
      </c>
      <c r="J648" s="34">
        <v>18.260000000000002</v>
      </c>
    </row>
    <row r="649" spans="1:10" ht="24" customHeight="1" x14ac:dyDescent="0.25">
      <c r="A649" s="37" t="s">
        <v>565</v>
      </c>
      <c r="B649" s="38" t="s">
        <v>622</v>
      </c>
      <c r="C649" s="37" t="s">
        <v>55</v>
      </c>
      <c r="D649" s="37" t="s">
        <v>621</v>
      </c>
      <c r="E649" s="162" t="s">
        <v>564</v>
      </c>
      <c r="F649" s="162"/>
      <c r="G649" s="36" t="s">
        <v>504</v>
      </c>
      <c r="H649" s="35">
        <v>0.47239999999999999</v>
      </c>
      <c r="I649" s="34">
        <v>25.62</v>
      </c>
      <c r="J649" s="34">
        <v>12.1</v>
      </c>
    </row>
    <row r="650" spans="1:10" ht="24" customHeight="1" x14ac:dyDescent="0.25">
      <c r="A650" s="37" t="s">
        <v>565</v>
      </c>
      <c r="B650" s="38" t="s">
        <v>506</v>
      </c>
      <c r="C650" s="37" t="s">
        <v>55</v>
      </c>
      <c r="D650" s="37" t="s">
        <v>505</v>
      </c>
      <c r="E650" s="162" t="s">
        <v>564</v>
      </c>
      <c r="F650" s="162"/>
      <c r="G650" s="36" t="s">
        <v>504</v>
      </c>
      <c r="H650" s="35">
        <v>0.23619999999999999</v>
      </c>
      <c r="I650" s="34">
        <v>20.32</v>
      </c>
      <c r="J650" s="34">
        <v>4.79</v>
      </c>
    </row>
    <row r="651" spans="1:10" x14ac:dyDescent="0.25">
      <c r="A651" s="28"/>
      <c r="B651" s="28"/>
      <c r="C651" s="28"/>
      <c r="D651" s="28"/>
      <c r="E651" s="28" t="s">
        <v>558</v>
      </c>
      <c r="F651" s="27">
        <v>15.24</v>
      </c>
      <c r="G651" s="28" t="s">
        <v>557</v>
      </c>
      <c r="H651" s="27">
        <v>0</v>
      </c>
      <c r="I651" s="28" t="s">
        <v>556</v>
      </c>
      <c r="J651" s="27">
        <v>15.24</v>
      </c>
    </row>
    <row r="652" spans="1:10" x14ac:dyDescent="0.25">
      <c r="A652" s="28"/>
      <c r="B652" s="28"/>
      <c r="C652" s="28"/>
      <c r="D652" s="28"/>
      <c r="E652" s="28" t="s">
        <v>555</v>
      </c>
      <c r="F652" s="27">
        <v>7.15</v>
      </c>
      <c r="G652" s="28"/>
      <c r="H652" s="163" t="s">
        <v>554</v>
      </c>
      <c r="I652" s="163"/>
      <c r="J652" s="27">
        <v>42.3</v>
      </c>
    </row>
    <row r="653" spans="1:10" ht="49.95" customHeight="1" thickBot="1" x14ac:dyDescent="0.3">
      <c r="A653" s="3"/>
      <c r="B653" s="3"/>
      <c r="C653" s="3"/>
      <c r="D653" s="3"/>
      <c r="E653" s="3"/>
      <c r="F653" s="3"/>
      <c r="G653" s="3" t="s">
        <v>553</v>
      </c>
      <c r="H653" s="26">
        <v>990.03</v>
      </c>
      <c r="I653" s="3" t="s">
        <v>552</v>
      </c>
      <c r="J653" s="4">
        <v>41878.26</v>
      </c>
    </row>
    <row r="654" spans="1:10" ht="1.05" customHeight="1" thickTop="1" x14ac:dyDescent="0.25">
      <c r="A654" s="25"/>
      <c r="B654" s="25"/>
      <c r="C654" s="25"/>
      <c r="D654" s="25"/>
      <c r="E654" s="25"/>
      <c r="F654" s="25"/>
      <c r="G654" s="25"/>
      <c r="H654" s="25"/>
      <c r="I654" s="25"/>
      <c r="J654" s="25"/>
    </row>
    <row r="655" spans="1:10" ht="18" customHeight="1" x14ac:dyDescent="0.25">
      <c r="A655" s="23" t="s">
        <v>370</v>
      </c>
      <c r="B655" s="21" t="s">
        <v>549</v>
      </c>
      <c r="C655" s="23" t="s">
        <v>548</v>
      </c>
      <c r="D655" s="23" t="s">
        <v>10</v>
      </c>
      <c r="E655" s="155" t="s">
        <v>567</v>
      </c>
      <c r="F655" s="155"/>
      <c r="G655" s="22" t="s">
        <v>547</v>
      </c>
      <c r="H655" s="21" t="s">
        <v>546</v>
      </c>
      <c r="I655" s="21" t="s">
        <v>545</v>
      </c>
      <c r="J655" s="21" t="s">
        <v>11</v>
      </c>
    </row>
    <row r="656" spans="1:10" ht="39" customHeight="1" x14ac:dyDescent="0.25">
      <c r="A656" s="11" t="s">
        <v>566</v>
      </c>
      <c r="B656" s="9" t="s">
        <v>369</v>
      </c>
      <c r="C656" s="11" t="s">
        <v>55</v>
      </c>
      <c r="D656" s="11" t="s">
        <v>368</v>
      </c>
      <c r="E656" s="161" t="s">
        <v>885</v>
      </c>
      <c r="F656" s="161"/>
      <c r="G656" s="10" t="s">
        <v>53</v>
      </c>
      <c r="H656" s="39">
        <v>1</v>
      </c>
      <c r="I656" s="8">
        <v>75.39</v>
      </c>
      <c r="J656" s="8">
        <v>75.39</v>
      </c>
    </row>
    <row r="657" spans="1:10" ht="25.95" customHeight="1" x14ac:dyDescent="0.25">
      <c r="A657" s="37" t="s">
        <v>565</v>
      </c>
      <c r="B657" s="38" t="s">
        <v>923</v>
      </c>
      <c r="C657" s="37" t="s">
        <v>55</v>
      </c>
      <c r="D657" s="37" t="s">
        <v>922</v>
      </c>
      <c r="E657" s="162" t="s">
        <v>564</v>
      </c>
      <c r="F657" s="162"/>
      <c r="G657" s="36" t="s">
        <v>504</v>
      </c>
      <c r="H657" s="35">
        <v>0.28920000000000001</v>
      </c>
      <c r="I657" s="34">
        <v>25.47</v>
      </c>
      <c r="J657" s="34">
        <v>7.36</v>
      </c>
    </row>
    <row r="658" spans="1:10" ht="24" customHeight="1" x14ac:dyDescent="0.25">
      <c r="A658" s="37" t="s">
        <v>565</v>
      </c>
      <c r="B658" s="38" t="s">
        <v>506</v>
      </c>
      <c r="C658" s="37" t="s">
        <v>55</v>
      </c>
      <c r="D658" s="37" t="s">
        <v>505</v>
      </c>
      <c r="E658" s="162" t="s">
        <v>564</v>
      </c>
      <c r="F658" s="162"/>
      <c r="G658" s="36" t="s">
        <v>504</v>
      </c>
      <c r="H658" s="35">
        <v>0.1356</v>
      </c>
      <c r="I658" s="34">
        <v>20.32</v>
      </c>
      <c r="J658" s="34">
        <v>2.75</v>
      </c>
    </row>
    <row r="659" spans="1:10" ht="25.95" customHeight="1" x14ac:dyDescent="0.25">
      <c r="A659" s="32" t="s">
        <v>563</v>
      </c>
      <c r="B659" s="33" t="s">
        <v>925</v>
      </c>
      <c r="C659" s="32" t="s">
        <v>55</v>
      </c>
      <c r="D659" s="32" t="s">
        <v>924</v>
      </c>
      <c r="E659" s="160" t="s">
        <v>560</v>
      </c>
      <c r="F659" s="160"/>
      <c r="G659" s="31" t="s">
        <v>53</v>
      </c>
      <c r="H659" s="30">
        <v>1.0690999999999999</v>
      </c>
      <c r="I659" s="29">
        <v>49.9</v>
      </c>
      <c r="J659" s="29">
        <v>53.34</v>
      </c>
    </row>
    <row r="660" spans="1:10" ht="24" customHeight="1" x14ac:dyDescent="0.25">
      <c r="A660" s="32" t="s">
        <v>563</v>
      </c>
      <c r="B660" s="33" t="s">
        <v>919</v>
      </c>
      <c r="C660" s="32" t="s">
        <v>55</v>
      </c>
      <c r="D660" s="32" t="s">
        <v>918</v>
      </c>
      <c r="E660" s="160" t="s">
        <v>560</v>
      </c>
      <c r="F660" s="160"/>
      <c r="G660" s="31" t="s">
        <v>443</v>
      </c>
      <c r="H660" s="30">
        <v>9.1300000000000008</v>
      </c>
      <c r="I660" s="29">
        <v>1.2</v>
      </c>
      <c r="J660" s="29">
        <v>10.95</v>
      </c>
    </row>
    <row r="661" spans="1:10" ht="24" customHeight="1" x14ac:dyDescent="0.25">
      <c r="A661" s="32" t="s">
        <v>563</v>
      </c>
      <c r="B661" s="33" t="s">
        <v>917</v>
      </c>
      <c r="C661" s="32" t="s">
        <v>55</v>
      </c>
      <c r="D661" s="32" t="s">
        <v>916</v>
      </c>
      <c r="E661" s="160" t="s">
        <v>560</v>
      </c>
      <c r="F661" s="160"/>
      <c r="G661" s="31" t="s">
        <v>443</v>
      </c>
      <c r="H661" s="30">
        <v>0.14099999999999999</v>
      </c>
      <c r="I661" s="29">
        <v>7.04</v>
      </c>
      <c r="J661" s="29">
        <v>0.99</v>
      </c>
    </row>
    <row r="662" spans="1:10" x14ac:dyDescent="0.25">
      <c r="A662" s="28"/>
      <c r="B662" s="28"/>
      <c r="C662" s="28"/>
      <c r="D662" s="28"/>
      <c r="E662" s="28" t="s">
        <v>558</v>
      </c>
      <c r="F662" s="27">
        <v>7.85</v>
      </c>
      <c r="G662" s="28" t="s">
        <v>557</v>
      </c>
      <c r="H662" s="27">
        <v>0</v>
      </c>
      <c r="I662" s="28" t="s">
        <v>556</v>
      </c>
      <c r="J662" s="27">
        <v>7.85</v>
      </c>
    </row>
    <row r="663" spans="1:10" x14ac:dyDescent="0.25">
      <c r="A663" s="28"/>
      <c r="B663" s="28"/>
      <c r="C663" s="28"/>
      <c r="D663" s="28"/>
      <c r="E663" s="28" t="s">
        <v>555</v>
      </c>
      <c r="F663" s="27">
        <v>15.34</v>
      </c>
      <c r="G663" s="28"/>
      <c r="H663" s="163" t="s">
        <v>554</v>
      </c>
      <c r="I663" s="163"/>
      <c r="J663" s="27">
        <v>90.73</v>
      </c>
    </row>
    <row r="664" spans="1:10" ht="49.95" customHeight="1" thickBot="1" x14ac:dyDescent="0.3">
      <c r="A664" s="3"/>
      <c r="B664" s="3"/>
      <c r="C664" s="3"/>
      <c r="D664" s="3"/>
      <c r="E664" s="3"/>
      <c r="F664" s="3"/>
      <c r="G664" s="3" t="s">
        <v>553</v>
      </c>
      <c r="H664" s="26">
        <v>468.95</v>
      </c>
      <c r="I664" s="3" t="s">
        <v>552</v>
      </c>
      <c r="J664" s="4">
        <v>42547.83</v>
      </c>
    </row>
    <row r="665" spans="1:10" ht="1.05" customHeight="1" thickTop="1" x14ac:dyDescent="0.25">
      <c r="A665" s="25"/>
      <c r="B665" s="25"/>
      <c r="C665" s="25"/>
      <c r="D665" s="25"/>
      <c r="E665" s="25"/>
      <c r="F665" s="25"/>
      <c r="G665" s="25"/>
      <c r="H665" s="25"/>
      <c r="I665" s="25"/>
      <c r="J665" s="25"/>
    </row>
    <row r="666" spans="1:10" ht="18" customHeight="1" x14ac:dyDescent="0.25">
      <c r="A666" s="23" t="s">
        <v>367</v>
      </c>
      <c r="B666" s="21" t="s">
        <v>549</v>
      </c>
      <c r="C666" s="23" t="s">
        <v>548</v>
      </c>
      <c r="D666" s="23" t="s">
        <v>10</v>
      </c>
      <c r="E666" s="155" t="s">
        <v>567</v>
      </c>
      <c r="F666" s="155"/>
      <c r="G666" s="22" t="s">
        <v>547</v>
      </c>
      <c r="H666" s="21" t="s">
        <v>546</v>
      </c>
      <c r="I666" s="21" t="s">
        <v>545</v>
      </c>
      <c r="J666" s="21" t="s">
        <v>11</v>
      </c>
    </row>
    <row r="667" spans="1:10" ht="39" customHeight="1" x14ac:dyDescent="0.25">
      <c r="A667" s="11" t="s">
        <v>566</v>
      </c>
      <c r="B667" s="9" t="s">
        <v>366</v>
      </c>
      <c r="C667" s="11" t="s">
        <v>55</v>
      </c>
      <c r="D667" s="11" t="s">
        <v>365</v>
      </c>
      <c r="E667" s="161" t="s">
        <v>903</v>
      </c>
      <c r="F667" s="161"/>
      <c r="G667" s="10" t="s">
        <v>53</v>
      </c>
      <c r="H667" s="39">
        <v>1</v>
      </c>
      <c r="I667" s="8">
        <v>74.02</v>
      </c>
      <c r="J667" s="8">
        <v>74.02</v>
      </c>
    </row>
    <row r="668" spans="1:10" ht="25.95" customHeight="1" x14ac:dyDescent="0.25">
      <c r="A668" s="37" t="s">
        <v>565</v>
      </c>
      <c r="B668" s="38" t="s">
        <v>923</v>
      </c>
      <c r="C668" s="37" t="s">
        <v>55</v>
      </c>
      <c r="D668" s="37" t="s">
        <v>922</v>
      </c>
      <c r="E668" s="162" t="s">
        <v>564</v>
      </c>
      <c r="F668" s="162"/>
      <c r="G668" s="36" t="s">
        <v>504</v>
      </c>
      <c r="H668" s="35">
        <v>0.69699999999999995</v>
      </c>
      <c r="I668" s="34">
        <v>25.47</v>
      </c>
      <c r="J668" s="34">
        <v>17.75</v>
      </c>
    </row>
    <row r="669" spans="1:10" ht="24" customHeight="1" x14ac:dyDescent="0.25">
      <c r="A669" s="37" t="s">
        <v>565</v>
      </c>
      <c r="B669" s="38" t="s">
        <v>506</v>
      </c>
      <c r="C669" s="37" t="s">
        <v>55</v>
      </c>
      <c r="D669" s="37" t="s">
        <v>505</v>
      </c>
      <c r="E669" s="162" t="s">
        <v>564</v>
      </c>
      <c r="F669" s="162"/>
      <c r="G669" s="36" t="s">
        <v>504</v>
      </c>
      <c r="H669" s="35">
        <v>0.31380000000000002</v>
      </c>
      <c r="I669" s="34">
        <v>20.32</v>
      </c>
      <c r="J669" s="34">
        <v>6.37</v>
      </c>
    </row>
    <row r="670" spans="1:10" ht="25.95" customHeight="1" x14ac:dyDescent="0.25">
      <c r="A670" s="32" t="s">
        <v>563</v>
      </c>
      <c r="B670" s="33" t="s">
        <v>921</v>
      </c>
      <c r="C670" s="32" t="s">
        <v>55</v>
      </c>
      <c r="D670" s="32" t="s">
        <v>920</v>
      </c>
      <c r="E670" s="160" t="s">
        <v>560</v>
      </c>
      <c r="F670" s="160"/>
      <c r="G670" s="31" t="s">
        <v>53</v>
      </c>
      <c r="H670" s="30">
        <v>1.0798000000000001</v>
      </c>
      <c r="I670" s="29">
        <v>37.159999999999997</v>
      </c>
      <c r="J670" s="29">
        <v>40.119999999999997</v>
      </c>
    </row>
    <row r="671" spans="1:10" ht="24" customHeight="1" x14ac:dyDescent="0.25">
      <c r="A671" s="32" t="s">
        <v>563</v>
      </c>
      <c r="B671" s="33" t="s">
        <v>919</v>
      </c>
      <c r="C671" s="32" t="s">
        <v>55</v>
      </c>
      <c r="D671" s="32" t="s">
        <v>918</v>
      </c>
      <c r="E671" s="160" t="s">
        <v>560</v>
      </c>
      <c r="F671" s="160"/>
      <c r="G671" s="31" t="s">
        <v>443</v>
      </c>
      <c r="H671" s="30">
        <v>6.85</v>
      </c>
      <c r="I671" s="29">
        <v>1.2</v>
      </c>
      <c r="J671" s="29">
        <v>8.2200000000000006</v>
      </c>
    </row>
    <row r="672" spans="1:10" ht="24" customHeight="1" x14ac:dyDescent="0.25">
      <c r="A672" s="32" t="s">
        <v>563</v>
      </c>
      <c r="B672" s="33" t="s">
        <v>917</v>
      </c>
      <c r="C672" s="32" t="s">
        <v>55</v>
      </c>
      <c r="D672" s="32" t="s">
        <v>916</v>
      </c>
      <c r="E672" s="160" t="s">
        <v>560</v>
      </c>
      <c r="F672" s="160"/>
      <c r="G672" s="31" t="s">
        <v>443</v>
      </c>
      <c r="H672" s="30">
        <v>0.222</v>
      </c>
      <c r="I672" s="29">
        <v>7.04</v>
      </c>
      <c r="J672" s="29">
        <v>1.56</v>
      </c>
    </row>
    <row r="673" spans="1:10" x14ac:dyDescent="0.25">
      <c r="A673" s="28"/>
      <c r="B673" s="28"/>
      <c r="C673" s="28"/>
      <c r="D673" s="28"/>
      <c r="E673" s="28" t="s">
        <v>558</v>
      </c>
      <c r="F673" s="27">
        <v>18.75</v>
      </c>
      <c r="G673" s="28" t="s">
        <v>557</v>
      </c>
      <c r="H673" s="27">
        <v>0</v>
      </c>
      <c r="I673" s="28" t="s">
        <v>556</v>
      </c>
      <c r="J673" s="27">
        <v>18.75</v>
      </c>
    </row>
    <row r="674" spans="1:10" x14ac:dyDescent="0.25">
      <c r="A674" s="28"/>
      <c r="B674" s="28"/>
      <c r="C674" s="28"/>
      <c r="D674" s="28"/>
      <c r="E674" s="28" t="s">
        <v>555</v>
      </c>
      <c r="F674" s="27">
        <v>15.06</v>
      </c>
      <c r="G674" s="28"/>
      <c r="H674" s="163" t="s">
        <v>554</v>
      </c>
      <c r="I674" s="163"/>
      <c r="J674" s="27">
        <v>89.08</v>
      </c>
    </row>
    <row r="675" spans="1:10" ht="49.95" customHeight="1" thickBot="1" x14ac:dyDescent="0.3">
      <c r="A675" s="3"/>
      <c r="B675" s="3"/>
      <c r="C675" s="3"/>
      <c r="D675" s="3"/>
      <c r="E675" s="3"/>
      <c r="F675" s="3"/>
      <c r="G675" s="3" t="s">
        <v>553</v>
      </c>
      <c r="H675" s="26">
        <v>624.94000000000005</v>
      </c>
      <c r="I675" s="3" t="s">
        <v>552</v>
      </c>
      <c r="J675" s="4">
        <v>55669.65</v>
      </c>
    </row>
    <row r="676" spans="1:10" ht="1.05" customHeight="1" thickTop="1" x14ac:dyDescent="0.25">
      <c r="A676" s="25"/>
      <c r="B676" s="25"/>
      <c r="C676" s="25"/>
      <c r="D676" s="25"/>
      <c r="E676" s="25"/>
      <c r="F676" s="25"/>
      <c r="G676" s="25"/>
      <c r="H676" s="25"/>
      <c r="I676" s="25"/>
      <c r="J676" s="25"/>
    </row>
    <row r="677" spans="1:10" ht="18" customHeight="1" x14ac:dyDescent="0.25">
      <c r="A677" s="23" t="s">
        <v>364</v>
      </c>
      <c r="B677" s="21" t="s">
        <v>549</v>
      </c>
      <c r="C677" s="23" t="s">
        <v>548</v>
      </c>
      <c r="D677" s="23" t="s">
        <v>10</v>
      </c>
      <c r="E677" s="155" t="s">
        <v>567</v>
      </c>
      <c r="F677" s="155"/>
      <c r="G677" s="22" t="s">
        <v>547</v>
      </c>
      <c r="H677" s="21" t="s">
        <v>546</v>
      </c>
      <c r="I677" s="21" t="s">
        <v>545</v>
      </c>
      <c r="J677" s="21" t="s">
        <v>11</v>
      </c>
    </row>
    <row r="678" spans="1:10" ht="39" customHeight="1" x14ac:dyDescent="0.25">
      <c r="A678" s="20" t="s">
        <v>563</v>
      </c>
      <c r="B678" s="18" t="s">
        <v>363</v>
      </c>
      <c r="C678" s="20" t="s">
        <v>55</v>
      </c>
      <c r="D678" s="20" t="s">
        <v>362</v>
      </c>
      <c r="E678" s="164" t="s">
        <v>560</v>
      </c>
      <c r="F678" s="164"/>
      <c r="G678" s="19" t="s">
        <v>53</v>
      </c>
      <c r="H678" s="40">
        <v>1</v>
      </c>
      <c r="I678" s="17">
        <v>108.5</v>
      </c>
      <c r="J678" s="17">
        <v>108.5</v>
      </c>
    </row>
    <row r="679" spans="1:10" x14ac:dyDescent="0.25">
      <c r="A679" s="28"/>
      <c r="B679" s="28"/>
      <c r="C679" s="28"/>
      <c r="D679" s="28"/>
      <c r="E679" s="28" t="s">
        <v>558</v>
      </c>
      <c r="F679" s="27">
        <v>0</v>
      </c>
      <c r="G679" s="28" t="s">
        <v>557</v>
      </c>
      <c r="H679" s="27">
        <v>0</v>
      </c>
      <c r="I679" s="28" t="s">
        <v>556</v>
      </c>
      <c r="J679" s="27">
        <v>0</v>
      </c>
    </row>
    <row r="680" spans="1:10" x14ac:dyDescent="0.25">
      <c r="A680" s="28"/>
      <c r="B680" s="28"/>
      <c r="C680" s="28"/>
      <c r="D680" s="28"/>
      <c r="E680" s="28" t="s">
        <v>555</v>
      </c>
      <c r="F680" s="27">
        <v>22.07</v>
      </c>
      <c r="G680" s="28"/>
      <c r="H680" s="163" t="s">
        <v>554</v>
      </c>
      <c r="I680" s="163"/>
      <c r="J680" s="27">
        <v>130.57</v>
      </c>
    </row>
    <row r="681" spans="1:10" ht="49.95" customHeight="1" thickBot="1" x14ac:dyDescent="0.3">
      <c r="A681" s="3"/>
      <c r="B681" s="3"/>
      <c r="C681" s="3"/>
      <c r="D681" s="3"/>
      <c r="E681" s="3"/>
      <c r="F681" s="3"/>
      <c r="G681" s="3" t="s">
        <v>553</v>
      </c>
      <c r="H681" s="26">
        <v>335.14</v>
      </c>
      <c r="I681" s="3" t="s">
        <v>552</v>
      </c>
      <c r="J681" s="4">
        <v>43759.22</v>
      </c>
    </row>
    <row r="682" spans="1:10" ht="1.05" customHeight="1" thickTop="1" x14ac:dyDescent="0.25">
      <c r="A682" s="25"/>
      <c r="B682" s="25"/>
      <c r="C682" s="25"/>
      <c r="D682" s="25"/>
      <c r="E682" s="25"/>
      <c r="F682" s="25"/>
      <c r="G682" s="25"/>
      <c r="H682" s="25"/>
      <c r="I682" s="25"/>
      <c r="J682" s="25"/>
    </row>
    <row r="683" spans="1:10" ht="18" customHeight="1" x14ac:dyDescent="0.25">
      <c r="A683" s="23" t="s">
        <v>361</v>
      </c>
      <c r="B683" s="21" t="s">
        <v>549</v>
      </c>
      <c r="C683" s="23" t="s">
        <v>548</v>
      </c>
      <c r="D683" s="23" t="s">
        <v>10</v>
      </c>
      <c r="E683" s="155" t="s">
        <v>567</v>
      </c>
      <c r="F683" s="155"/>
      <c r="G683" s="22" t="s">
        <v>547</v>
      </c>
      <c r="H683" s="21" t="s">
        <v>546</v>
      </c>
      <c r="I683" s="21" t="s">
        <v>545</v>
      </c>
      <c r="J683" s="21" t="s">
        <v>11</v>
      </c>
    </row>
    <row r="684" spans="1:10" ht="25.95" customHeight="1" x14ac:dyDescent="0.25">
      <c r="A684" s="11" t="s">
        <v>566</v>
      </c>
      <c r="B684" s="9" t="s">
        <v>360</v>
      </c>
      <c r="C684" s="11" t="s">
        <v>55</v>
      </c>
      <c r="D684" s="11" t="s">
        <v>359</v>
      </c>
      <c r="E684" s="161" t="s">
        <v>903</v>
      </c>
      <c r="F684" s="161"/>
      <c r="G684" s="10" t="s">
        <v>53</v>
      </c>
      <c r="H684" s="39">
        <v>1</v>
      </c>
      <c r="I684" s="8">
        <v>50.52</v>
      </c>
      <c r="J684" s="8">
        <v>50.52</v>
      </c>
    </row>
    <row r="685" spans="1:10" ht="24" customHeight="1" x14ac:dyDescent="0.25">
      <c r="A685" s="37" t="s">
        <v>565</v>
      </c>
      <c r="B685" s="38" t="s">
        <v>915</v>
      </c>
      <c r="C685" s="37" t="s">
        <v>55</v>
      </c>
      <c r="D685" s="37" t="s">
        <v>914</v>
      </c>
      <c r="E685" s="162" t="s">
        <v>564</v>
      </c>
      <c r="F685" s="162"/>
      <c r="G685" s="36" t="s">
        <v>504</v>
      </c>
      <c r="H685" s="35">
        <v>0.9123</v>
      </c>
      <c r="I685" s="34">
        <v>24.5</v>
      </c>
      <c r="J685" s="34">
        <v>22.35</v>
      </c>
    </row>
    <row r="686" spans="1:10" ht="24" customHeight="1" x14ac:dyDescent="0.25">
      <c r="A686" s="37" t="s">
        <v>565</v>
      </c>
      <c r="B686" s="38" t="s">
        <v>506</v>
      </c>
      <c r="C686" s="37" t="s">
        <v>55</v>
      </c>
      <c r="D686" s="37" t="s">
        <v>505</v>
      </c>
      <c r="E686" s="162" t="s">
        <v>564</v>
      </c>
      <c r="F686" s="162"/>
      <c r="G686" s="36" t="s">
        <v>504</v>
      </c>
      <c r="H686" s="35">
        <v>0.52439999999999998</v>
      </c>
      <c r="I686" s="34">
        <v>20.32</v>
      </c>
      <c r="J686" s="34">
        <v>10.65</v>
      </c>
    </row>
    <row r="687" spans="1:10" ht="24" customHeight="1" x14ac:dyDescent="0.25">
      <c r="A687" s="32" t="s">
        <v>563</v>
      </c>
      <c r="B687" s="33" t="s">
        <v>913</v>
      </c>
      <c r="C687" s="32" t="s">
        <v>55</v>
      </c>
      <c r="D687" s="32" t="s">
        <v>912</v>
      </c>
      <c r="E687" s="160" t="s">
        <v>560</v>
      </c>
      <c r="F687" s="160"/>
      <c r="G687" s="31" t="s">
        <v>443</v>
      </c>
      <c r="H687" s="30">
        <v>2.1700000000000001E-2</v>
      </c>
      <c r="I687" s="29">
        <v>31.73</v>
      </c>
      <c r="J687" s="29">
        <v>0.68</v>
      </c>
    </row>
    <row r="688" spans="1:10" ht="25.95" customHeight="1" x14ac:dyDescent="0.25">
      <c r="A688" s="32" t="s">
        <v>563</v>
      </c>
      <c r="B688" s="33" t="s">
        <v>911</v>
      </c>
      <c r="C688" s="32" t="s">
        <v>55</v>
      </c>
      <c r="D688" s="32" t="s">
        <v>910</v>
      </c>
      <c r="E688" s="160" t="s">
        <v>560</v>
      </c>
      <c r="F688" s="160"/>
      <c r="G688" s="31" t="s">
        <v>443</v>
      </c>
      <c r="H688" s="30">
        <v>1.8127</v>
      </c>
      <c r="I688" s="29">
        <v>0.97</v>
      </c>
      <c r="J688" s="29">
        <v>1.75</v>
      </c>
    </row>
    <row r="689" spans="1:10" ht="25.95" customHeight="1" x14ac:dyDescent="0.25">
      <c r="A689" s="32" t="s">
        <v>563</v>
      </c>
      <c r="B689" s="33" t="s">
        <v>909</v>
      </c>
      <c r="C689" s="32" t="s">
        <v>55</v>
      </c>
      <c r="D689" s="32" t="s">
        <v>908</v>
      </c>
      <c r="E689" s="160" t="s">
        <v>560</v>
      </c>
      <c r="F689" s="160"/>
      <c r="G689" s="31" t="s">
        <v>53</v>
      </c>
      <c r="H689" s="30">
        <v>1.0414000000000001</v>
      </c>
      <c r="I689" s="29">
        <v>13.57</v>
      </c>
      <c r="J689" s="29">
        <v>14.13</v>
      </c>
    </row>
    <row r="690" spans="1:10" ht="24" customHeight="1" x14ac:dyDescent="0.25">
      <c r="A690" s="32" t="s">
        <v>563</v>
      </c>
      <c r="B690" s="33" t="s">
        <v>907</v>
      </c>
      <c r="C690" s="32" t="s">
        <v>55</v>
      </c>
      <c r="D690" s="32" t="s">
        <v>906</v>
      </c>
      <c r="E690" s="160" t="s">
        <v>560</v>
      </c>
      <c r="F690" s="160"/>
      <c r="G690" s="31" t="s">
        <v>443</v>
      </c>
      <c r="H690" s="30">
        <v>7.7999999999999996E-3</v>
      </c>
      <c r="I690" s="29">
        <v>18</v>
      </c>
      <c r="J690" s="29">
        <v>0.14000000000000001</v>
      </c>
    </row>
    <row r="691" spans="1:10" ht="25.95" customHeight="1" x14ac:dyDescent="0.25">
      <c r="A691" s="32" t="s">
        <v>563</v>
      </c>
      <c r="B691" s="33" t="s">
        <v>905</v>
      </c>
      <c r="C691" s="32" t="s">
        <v>55</v>
      </c>
      <c r="D691" s="32" t="s">
        <v>904</v>
      </c>
      <c r="E691" s="160" t="s">
        <v>560</v>
      </c>
      <c r="F691" s="160"/>
      <c r="G691" s="31" t="s">
        <v>894</v>
      </c>
      <c r="H691" s="30">
        <v>2.93E-2</v>
      </c>
      <c r="I691" s="29">
        <v>28.03</v>
      </c>
      <c r="J691" s="29">
        <v>0.82</v>
      </c>
    </row>
    <row r="692" spans="1:10" x14ac:dyDescent="0.25">
      <c r="A692" s="28"/>
      <c r="B692" s="28"/>
      <c r="C692" s="28"/>
      <c r="D692" s="28"/>
      <c r="E692" s="28" t="s">
        <v>558</v>
      </c>
      <c r="F692" s="27">
        <v>25.38</v>
      </c>
      <c r="G692" s="28" t="s">
        <v>557</v>
      </c>
      <c r="H692" s="27">
        <v>0</v>
      </c>
      <c r="I692" s="28" t="s">
        <v>556</v>
      </c>
      <c r="J692" s="27">
        <v>25.38</v>
      </c>
    </row>
    <row r="693" spans="1:10" x14ac:dyDescent="0.25">
      <c r="A693" s="28"/>
      <c r="B693" s="28"/>
      <c r="C693" s="28"/>
      <c r="D693" s="28"/>
      <c r="E693" s="28" t="s">
        <v>555</v>
      </c>
      <c r="F693" s="27">
        <v>10.28</v>
      </c>
      <c r="G693" s="28"/>
      <c r="H693" s="163" t="s">
        <v>554</v>
      </c>
      <c r="I693" s="163"/>
      <c r="J693" s="27">
        <v>60.8</v>
      </c>
    </row>
    <row r="694" spans="1:10" ht="49.95" customHeight="1" thickBot="1" x14ac:dyDescent="0.3">
      <c r="A694" s="3"/>
      <c r="B694" s="3"/>
      <c r="C694" s="3"/>
      <c r="D694" s="3"/>
      <c r="E694" s="3"/>
      <c r="F694" s="3"/>
      <c r="G694" s="3" t="s">
        <v>553</v>
      </c>
      <c r="H694" s="26">
        <v>680.84</v>
      </c>
      <c r="I694" s="3" t="s">
        <v>552</v>
      </c>
      <c r="J694" s="4">
        <v>41395.07</v>
      </c>
    </row>
    <row r="695" spans="1:10" ht="1.05" customHeight="1" thickTop="1" x14ac:dyDescent="0.25">
      <c r="A695" s="25"/>
      <c r="B695" s="25"/>
      <c r="C695" s="25"/>
      <c r="D695" s="25"/>
      <c r="E695" s="25"/>
      <c r="F695" s="25"/>
      <c r="G695" s="25"/>
      <c r="H695" s="25"/>
      <c r="I695" s="25"/>
      <c r="J695" s="25"/>
    </row>
    <row r="696" spans="1:10" ht="18" customHeight="1" x14ac:dyDescent="0.25">
      <c r="A696" s="23" t="s">
        <v>358</v>
      </c>
      <c r="B696" s="21" t="s">
        <v>549</v>
      </c>
      <c r="C696" s="23" t="s">
        <v>548</v>
      </c>
      <c r="D696" s="23" t="s">
        <v>10</v>
      </c>
      <c r="E696" s="155" t="s">
        <v>567</v>
      </c>
      <c r="F696" s="155"/>
      <c r="G696" s="22" t="s">
        <v>547</v>
      </c>
      <c r="H696" s="21" t="s">
        <v>546</v>
      </c>
      <c r="I696" s="21" t="s">
        <v>545</v>
      </c>
      <c r="J696" s="21" t="s">
        <v>11</v>
      </c>
    </row>
    <row r="697" spans="1:10" ht="25.95" customHeight="1" x14ac:dyDescent="0.25">
      <c r="A697" s="11" t="s">
        <v>566</v>
      </c>
      <c r="B697" s="9" t="s">
        <v>357</v>
      </c>
      <c r="C697" s="11" t="s">
        <v>55</v>
      </c>
      <c r="D697" s="11" t="s">
        <v>356</v>
      </c>
      <c r="E697" s="161" t="s">
        <v>903</v>
      </c>
      <c r="F697" s="161"/>
      <c r="G697" s="10" t="s">
        <v>82</v>
      </c>
      <c r="H697" s="39">
        <v>1</v>
      </c>
      <c r="I697" s="8">
        <v>11.09</v>
      </c>
      <c r="J697" s="8">
        <v>11.09</v>
      </c>
    </row>
    <row r="698" spans="1:10" ht="25.95" customHeight="1" x14ac:dyDescent="0.25">
      <c r="A698" s="37" t="s">
        <v>565</v>
      </c>
      <c r="B698" s="38" t="s">
        <v>902</v>
      </c>
      <c r="C698" s="37" t="s">
        <v>55</v>
      </c>
      <c r="D698" s="37" t="s">
        <v>901</v>
      </c>
      <c r="E698" s="162" t="s">
        <v>564</v>
      </c>
      <c r="F698" s="162"/>
      <c r="G698" s="36" t="s">
        <v>504</v>
      </c>
      <c r="H698" s="35">
        <v>0.2114</v>
      </c>
      <c r="I698" s="34">
        <v>22.44</v>
      </c>
      <c r="J698" s="34">
        <v>4.74</v>
      </c>
    </row>
    <row r="699" spans="1:10" ht="25.95" customHeight="1" x14ac:dyDescent="0.25">
      <c r="A699" s="32" t="s">
        <v>563</v>
      </c>
      <c r="B699" s="33" t="s">
        <v>900</v>
      </c>
      <c r="C699" s="32" t="s">
        <v>55</v>
      </c>
      <c r="D699" s="32" t="s">
        <v>899</v>
      </c>
      <c r="E699" s="160" t="s">
        <v>560</v>
      </c>
      <c r="F699" s="160"/>
      <c r="G699" s="31" t="s">
        <v>82</v>
      </c>
      <c r="H699" s="30">
        <v>1.1512</v>
      </c>
      <c r="I699" s="29">
        <v>4.0599999999999996</v>
      </c>
      <c r="J699" s="29">
        <v>4.67</v>
      </c>
    </row>
    <row r="700" spans="1:10" ht="39" customHeight="1" x14ac:dyDescent="0.25">
      <c r="A700" s="32" t="s">
        <v>563</v>
      </c>
      <c r="B700" s="33" t="s">
        <v>898</v>
      </c>
      <c r="C700" s="32" t="s">
        <v>55</v>
      </c>
      <c r="D700" s="32" t="s">
        <v>897</v>
      </c>
      <c r="E700" s="160" t="s">
        <v>560</v>
      </c>
      <c r="F700" s="160"/>
      <c r="G700" s="31" t="s">
        <v>61</v>
      </c>
      <c r="H700" s="30">
        <v>0.69299999999999995</v>
      </c>
      <c r="I700" s="29">
        <v>0.24</v>
      </c>
      <c r="J700" s="29">
        <v>0.16</v>
      </c>
    </row>
    <row r="701" spans="1:10" ht="25.95" customHeight="1" x14ac:dyDescent="0.25">
      <c r="A701" s="32" t="s">
        <v>563</v>
      </c>
      <c r="B701" s="33" t="s">
        <v>896</v>
      </c>
      <c r="C701" s="32" t="s">
        <v>55</v>
      </c>
      <c r="D701" s="32" t="s">
        <v>895</v>
      </c>
      <c r="E701" s="160" t="s">
        <v>560</v>
      </c>
      <c r="F701" s="160"/>
      <c r="G701" s="31" t="s">
        <v>894</v>
      </c>
      <c r="H701" s="30">
        <v>3.1800000000000002E-2</v>
      </c>
      <c r="I701" s="29">
        <v>48.05</v>
      </c>
      <c r="J701" s="29">
        <v>1.52</v>
      </c>
    </row>
    <row r="702" spans="1:10" x14ac:dyDescent="0.25">
      <c r="A702" s="28"/>
      <c r="B702" s="28"/>
      <c r="C702" s="28"/>
      <c r="D702" s="28"/>
      <c r="E702" s="28" t="s">
        <v>558</v>
      </c>
      <c r="F702" s="27">
        <v>3.86</v>
      </c>
      <c r="G702" s="28" t="s">
        <v>557</v>
      </c>
      <c r="H702" s="27">
        <v>0</v>
      </c>
      <c r="I702" s="28" t="s">
        <v>556</v>
      </c>
      <c r="J702" s="27">
        <v>3.86</v>
      </c>
    </row>
    <row r="703" spans="1:10" x14ac:dyDescent="0.25">
      <c r="A703" s="28"/>
      <c r="B703" s="28"/>
      <c r="C703" s="28"/>
      <c r="D703" s="28"/>
      <c r="E703" s="28" t="s">
        <v>555</v>
      </c>
      <c r="F703" s="27">
        <v>2.25</v>
      </c>
      <c r="G703" s="28"/>
      <c r="H703" s="163" t="s">
        <v>554</v>
      </c>
      <c r="I703" s="163"/>
      <c r="J703" s="27">
        <v>13.34</v>
      </c>
    </row>
    <row r="704" spans="1:10" ht="49.95" customHeight="1" thickBot="1" x14ac:dyDescent="0.3">
      <c r="A704" s="3"/>
      <c r="B704" s="3"/>
      <c r="C704" s="3"/>
      <c r="D704" s="3"/>
      <c r="E704" s="3"/>
      <c r="F704" s="3"/>
      <c r="G704" s="3" t="s">
        <v>553</v>
      </c>
      <c r="H704" s="26">
        <v>489.57</v>
      </c>
      <c r="I704" s="3" t="s">
        <v>552</v>
      </c>
      <c r="J704" s="4">
        <v>6530.86</v>
      </c>
    </row>
    <row r="705" spans="1:10" ht="1.05" customHeight="1" thickTop="1" x14ac:dyDescent="0.25">
      <c r="A705" s="25"/>
      <c r="B705" s="25"/>
      <c r="C705" s="25"/>
      <c r="D705" s="25"/>
      <c r="E705" s="25"/>
      <c r="F705" s="25"/>
      <c r="G705" s="25"/>
      <c r="H705" s="25"/>
      <c r="I705" s="25"/>
      <c r="J705" s="25"/>
    </row>
    <row r="706" spans="1:10" ht="25.95" customHeight="1" x14ac:dyDescent="0.25">
      <c r="A706" s="14" t="s">
        <v>33</v>
      </c>
      <c r="B706" s="14"/>
      <c r="C706" s="14"/>
      <c r="D706" s="14" t="s">
        <v>34</v>
      </c>
      <c r="E706" s="14"/>
      <c r="F706" s="156"/>
      <c r="G706" s="156"/>
      <c r="H706" s="15"/>
      <c r="I706" s="14"/>
      <c r="J706" s="13">
        <v>60597.72</v>
      </c>
    </row>
    <row r="707" spans="1:10" ht="18" customHeight="1" x14ac:dyDescent="0.25">
      <c r="A707" s="23" t="s">
        <v>353</v>
      </c>
      <c r="B707" s="21" t="s">
        <v>549</v>
      </c>
      <c r="C707" s="23" t="s">
        <v>548</v>
      </c>
      <c r="D707" s="23" t="s">
        <v>10</v>
      </c>
      <c r="E707" s="155" t="s">
        <v>567</v>
      </c>
      <c r="F707" s="155"/>
      <c r="G707" s="22" t="s">
        <v>547</v>
      </c>
      <c r="H707" s="21" t="s">
        <v>546</v>
      </c>
      <c r="I707" s="21" t="s">
        <v>545</v>
      </c>
      <c r="J707" s="21" t="s">
        <v>11</v>
      </c>
    </row>
    <row r="708" spans="1:10" ht="52.05" customHeight="1" x14ac:dyDescent="0.25">
      <c r="A708" s="11" t="s">
        <v>566</v>
      </c>
      <c r="B708" s="9" t="s">
        <v>355</v>
      </c>
      <c r="C708" s="11" t="s">
        <v>55</v>
      </c>
      <c r="D708" s="11" t="s">
        <v>354</v>
      </c>
      <c r="E708" s="161" t="s">
        <v>885</v>
      </c>
      <c r="F708" s="161"/>
      <c r="G708" s="10" t="s">
        <v>53</v>
      </c>
      <c r="H708" s="39">
        <v>1</v>
      </c>
      <c r="I708" s="8">
        <v>52.04</v>
      </c>
      <c r="J708" s="8">
        <v>52.04</v>
      </c>
    </row>
    <row r="709" spans="1:10" ht="39" customHeight="1" x14ac:dyDescent="0.25">
      <c r="A709" s="37" t="s">
        <v>565</v>
      </c>
      <c r="B709" s="38" t="s">
        <v>893</v>
      </c>
      <c r="C709" s="37" t="s">
        <v>55</v>
      </c>
      <c r="D709" s="37" t="s">
        <v>892</v>
      </c>
      <c r="E709" s="162" t="s">
        <v>564</v>
      </c>
      <c r="F709" s="162"/>
      <c r="G709" s="36" t="s">
        <v>347</v>
      </c>
      <c r="H709" s="35">
        <v>4.3099999999999999E-2</v>
      </c>
      <c r="I709" s="34">
        <v>708.1</v>
      </c>
      <c r="J709" s="34">
        <v>30.51</v>
      </c>
    </row>
    <row r="710" spans="1:10" ht="24" customHeight="1" x14ac:dyDescent="0.25">
      <c r="A710" s="37" t="s">
        <v>565</v>
      </c>
      <c r="B710" s="38" t="s">
        <v>622</v>
      </c>
      <c r="C710" s="37" t="s">
        <v>55</v>
      </c>
      <c r="D710" s="37" t="s">
        <v>621</v>
      </c>
      <c r="E710" s="162" t="s">
        <v>564</v>
      </c>
      <c r="F710" s="162"/>
      <c r="G710" s="36" t="s">
        <v>504</v>
      </c>
      <c r="H710" s="35">
        <v>0.58899999999999997</v>
      </c>
      <c r="I710" s="34">
        <v>25.62</v>
      </c>
      <c r="J710" s="34">
        <v>15.09</v>
      </c>
    </row>
    <row r="711" spans="1:10" ht="24" customHeight="1" x14ac:dyDescent="0.25">
      <c r="A711" s="37" t="s">
        <v>565</v>
      </c>
      <c r="B711" s="38" t="s">
        <v>506</v>
      </c>
      <c r="C711" s="37" t="s">
        <v>55</v>
      </c>
      <c r="D711" s="37" t="s">
        <v>505</v>
      </c>
      <c r="E711" s="162" t="s">
        <v>564</v>
      </c>
      <c r="F711" s="162"/>
      <c r="G711" s="36" t="s">
        <v>504</v>
      </c>
      <c r="H711" s="35">
        <v>0.29399999999999998</v>
      </c>
      <c r="I711" s="34">
        <v>20.32</v>
      </c>
      <c r="J711" s="34">
        <v>5.97</v>
      </c>
    </row>
    <row r="712" spans="1:10" ht="24" customHeight="1" x14ac:dyDescent="0.25">
      <c r="A712" s="32" t="s">
        <v>563</v>
      </c>
      <c r="B712" s="33" t="s">
        <v>891</v>
      </c>
      <c r="C712" s="32" t="s">
        <v>55</v>
      </c>
      <c r="D712" s="32" t="s">
        <v>890</v>
      </c>
      <c r="E712" s="160" t="s">
        <v>560</v>
      </c>
      <c r="F712" s="160"/>
      <c r="G712" s="31" t="s">
        <v>443</v>
      </c>
      <c r="H712" s="30">
        <v>0.5</v>
      </c>
      <c r="I712" s="29">
        <v>0.94</v>
      </c>
      <c r="J712" s="29">
        <v>0.47</v>
      </c>
    </row>
    <row r="713" spans="1:10" x14ac:dyDescent="0.25">
      <c r="A713" s="28"/>
      <c r="B713" s="28"/>
      <c r="C713" s="28"/>
      <c r="D713" s="28"/>
      <c r="E713" s="28" t="s">
        <v>558</v>
      </c>
      <c r="F713" s="27">
        <v>19.579999999999998</v>
      </c>
      <c r="G713" s="28" t="s">
        <v>557</v>
      </c>
      <c r="H713" s="27">
        <v>0</v>
      </c>
      <c r="I713" s="28" t="s">
        <v>556</v>
      </c>
      <c r="J713" s="27">
        <v>19.579999999999998</v>
      </c>
    </row>
    <row r="714" spans="1:10" x14ac:dyDescent="0.25">
      <c r="A714" s="28"/>
      <c r="B714" s="28"/>
      <c r="C714" s="28"/>
      <c r="D714" s="28"/>
      <c r="E714" s="28" t="s">
        <v>555</v>
      </c>
      <c r="F714" s="27">
        <v>10.59</v>
      </c>
      <c r="G714" s="28"/>
      <c r="H714" s="163" t="s">
        <v>554</v>
      </c>
      <c r="I714" s="163"/>
      <c r="J714" s="27">
        <v>62.63</v>
      </c>
    </row>
    <row r="715" spans="1:10" ht="49.95" customHeight="1" thickBot="1" x14ac:dyDescent="0.3">
      <c r="A715" s="3"/>
      <c r="B715" s="3"/>
      <c r="C715" s="3"/>
      <c r="D715" s="3"/>
      <c r="E715" s="3"/>
      <c r="F715" s="3"/>
      <c r="G715" s="3" t="s">
        <v>553</v>
      </c>
      <c r="H715" s="26">
        <v>260.06</v>
      </c>
      <c r="I715" s="3" t="s">
        <v>552</v>
      </c>
      <c r="J715" s="4">
        <v>16287.55</v>
      </c>
    </row>
    <row r="716" spans="1:10" ht="1.05" customHeight="1" thickTop="1" x14ac:dyDescent="0.25">
      <c r="A716" s="25"/>
      <c r="B716" s="25"/>
      <c r="C716" s="25"/>
      <c r="D716" s="25"/>
      <c r="E716" s="25"/>
      <c r="F716" s="25"/>
      <c r="G716" s="25"/>
      <c r="H716" s="25"/>
      <c r="I716" s="25"/>
      <c r="J716" s="25"/>
    </row>
    <row r="717" spans="1:10" ht="18" customHeight="1" x14ac:dyDescent="0.25">
      <c r="A717" s="23" t="s">
        <v>353</v>
      </c>
      <c r="B717" s="21" t="s">
        <v>549</v>
      </c>
      <c r="C717" s="23" t="s">
        <v>548</v>
      </c>
      <c r="D717" s="23" t="s">
        <v>10</v>
      </c>
      <c r="E717" s="155" t="s">
        <v>567</v>
      </c>
      <c r="F717" s="155"/>
      <c r="G717" s="22" t="s">
        <v>547</v>
      </c>
      <c r="H717" s="21" t="s">
        <v>546</v>
      </c>
      <c r="I717" s="21" t="s">
        <v>545</v>
      </c>
      <c r="J717" s="21" t="s">
        <v>11</v>
      </c>
    </row>
    <row r="718" spans="1:10" ht="25.95" customHeight="1" x14ac:dyDescent="0.25">
      <c r="A718" s="11" t="s">
        <v>566</v>
      </c>
      <c r="B718" s="9" t="s">
        <v>352</v>
      </c>
      <c r="C718" s="11" t="s">
        <v>55</v>
      </c>
      <c r="D718" s="11" t="s">
        <v>351</v>
      </c>
      <c r="E718" s="161" t="s">
        <v>885</v>
      </c>
      <c r="F718" s="161"/>
      <c r="G718" s="10" t="s">
        <v>82</v>
      </c>
      <c r="H718" s="39">
        <v>1</v>
      </c>
      <c r="I718" s="8">
        <v>134.63</v>
      </c>
      <c r="J718" s="8">
        <v>134.63</v>
      </c>
    </row>
    <row r="719" spans="1:10" ht="24" customHeight="1" x14ac:dyDescent="0.25">
      <c r="A719" s="37" t="s">
        <v>565</v>
      </c>
      <c r="B719" s="38" t="s">
        <v>582</v>
      </c>
      <c r="C719" s="37" t="s">
        <v>55</v>
      </c>
      <c r="D719" s="37" t="s">
        <v>581</v>
      </c>
      <c r="E719" s="162" t="s">
        <v>564</v>
      </c>
      <c r="F719" s="162"/>
      <c r="G719" s="36" t="s">
        <v>504</v>
      </c>
      <c r="H719" s="35">
        <v>0.54700000000000004</v>
      </c>
      <c r="I719" s="34">
        <v>25.47</v>
      </c>
      <c r="J719" s="34">
        <v>13.93</v>
      </c>
    </row>
    <row r="720" spans="1:10" ht="24" customHeight="1" x14ac:dyDescent="0.25">
      <c r="A720" s="37" t="s">
        <v>565</v>
      </c>
      <c r="B720" s="38" t="s">
        <v>506</v>
      </c>
      <c r="C720" s="37" t="s">
        <v>55</v>
      </c>
      <c r="D720" s="37" t="s">
        <v>505</v>
      </c>
      <c r="E720" s="162" t="s">
        <v>564</v>
      </c>
      <c r="F720" s="162"/>
      <c r="G720" s="36" t="s">
        <v>504</v>
      </c>
      <c r="H720" s="35">
        <v>0.27300000000000002</v>
      </c>
      <c r="I720" s="34">
        <v>20.32</v>
      </c>
      <c r="J720" s="34">
        <v>5.54</v>
      </c>
    </row>
    <row r="721" spans="1:10" ht="39" customHeight="1" x14ac:dyDescent="0.25">
      <c r="A721" s="32" t="s">
        <v>563</v>
      </c>
      <c r="B721" s="33" t="s">
        <v>889</v>
      </c>
      <c r="C721" s="32" t="s">
        <v>55</v>
      </c>
      <c r="D721" s="32" t="s">
        <v>888</v>
      </c>
      <c r="E721" s="160" t="s">
        <v>560</v>
      </c>
      <c r="F721" s="160"/>
      <c r="G721" s="31" t="s">
        <v>82</v>
      </c>
      <c r="H721" s="30">
        <v>1</v>
      </c>
      <c r="I721" s="29">
        <v>110.4</v>
      </c>
      <c r="J721" s="29">
        <v>110.4</v>
      </c>
    </row>
    <row r="722" spans="1:10" ht="24" customHeight="1" x14ac:dyDescent="0.25">
      <c r="A722" s="32" t="s">
        <v>563</v>
      </c>
      <c r="B722" s="33" t="s">
        <v>887</v>
      </c>
      <c r="C722" s="32" t="s">
        <v>55</v>
      </c>
      <c r="D722" s="32" t="s">
        <v>886</v>
      </c>
      <c r="E722" s="160" t="s">
        <v>560</v>
      </c>
      <c r="F722" s="160"/>
      <c r="G722" s="31" t="s">
        <v>443</v>
      </c>
      <c r="H722" s="30">
        <v>1.29</v>
      </c>
      <c r="I722" s="29">
        <v>3.69</v>
      </c>
      <c r="J722" s="29">
        <v>4.76</v>
      </c>
    </row>
    <row r="723" spans="1:10" x14ac:dyDescent="0.25">
      <c r="A723" s="28"/>
      <c r="B723" s="28"/>
      <c r="C723" s="28"/>
      <c r="D723" s="28"/>
      <c r="E723" s="28" t="s">
        <v>558</v>
      </c>
      <c r="F723" s="27">
        <v>15.11</v>
      </c>
      <c r="G723" s="28" t="s">
        <v>557</v>
      </c>
      <c r="H723" s="27">
        <v>0</v>
      </c>
      <c r="I723" s="28" t="s">
        <v>556</v>
      </c>
      <c r="J723" s="27">
        <v>15.11</v>
      </c>
    </row>
    <row r="724" spans="1:10" x14ac:dyDescent="0.25">
      <c r="A724" s="28"/>
      <c r="B724" s="28"/>
      <c r="C724" s="28"/>
      <c r="D724" s="28"/>
      <c r="E724" s="28" t="s">
        <v>555</v>
      </c>
      <c r="F724" s="27">
        <v>27.39</v>
      </c>
      <c r="G724" s="28"/>
      <c r="H724" s="163" t="s">
        <v>554</v>
      </c>
      <c r="I724" s="163"/>
      <c r="J724" s="27">
        <v>162.02000000000001</v>
      </c>
    </row>
    <row r="725" spans="1:10" ht="49.95" customHeight="1" thickBot="1" x14ac:dyDescent="0.3">
      <c r="A725" s="3"/>
      <c r="B725" s="3"/>
      <c r="C725" s="3"/>
      <c r="D725" s="3"/>
      <c r="E725" s="3"/>
      <c r="F725" s="3"/>
      <c r="G725" s="3" t="s">
        <v>553</v>
      </c>
      <c r="H725" s="26">
        <v>12.3</v>
      </c>
      <c r="I725" s="3" t="s">
        <v>552</v>
      </c>
      <c r="J725" s="4">
        <v>1992.84</v>
      </c>
    </row>
    <row r="726" spans="1:10" ht="1.05" customHeight="1" thickTop="1" x14ac:dyDescent="0.25">
      <c r="A726" s="25"/>
      <c r="B726" s="25"/>
      <c r="C726" s="25"/>
      <c r="D726" s="25"/>
      <c r="E726" s="25"/>
      <c r="F726" s="25"/>
      <c r="G726" s="25"/>
      <c r="H726" s="25"/>
      <c r="I726" s="25"/>
      <c r="J726" s="25"/>
    </row>
    <row r="727" spans="1:10" ht="18" customHeight="1" x14ac:dyDescent="0.25">
      <c r="A727" s="23" t="s">
        <v>350</v>
      </c>
      <c r="B727" s="21" t="s">
        <v>549</v>
      </c>
      <c r="C727" s="23" t="s">
        <v>548</v>
      </c>
      <c r="D727" s="23" t="s">
        <v>10</v>
      </c>
      <c r="E727" s="155" t="s">
        <v>567</v>
      </c>
      <c r="F727" s="155"/>
      <c r="G727" s="22" t="s">
        <v>547</v>
      </c>
      <c r="H727" s="21" t="s">
        <v>546</v>
      </c>
      <c r="I727" s="21" t="s">
        <v>545</v>
      </c>
      <c r="J727" s="21" t="s">
        <v>11</v>
      </c>
    </row>
    <row r="728" spans="1:10" ht="39" customHeight="1" x14ac:dyDescent="0.25">
      <c r="A728" s="11" t="s">
        <v>566</v>
      </c>
      <c r="B728" s="9" t="s">
        <v>349</v>
      </c>
      <c r="C728" s="11" t="s">
        <v>55</v>
      </c>
      <c r="D728" s="11" t="s">
        <v>348</v>
      </c>
      <c r="E728" s="161" t="s">
        <v>885</v>
      </c>
      <c r="F728" s="161"/>
      <c r="G728" s="10" t="s">
        <v>347</v>
      </c>
      <c r="H728" s="39">
        <v>1</v>
      </c>
      <c r="I728" s="8">
        <v>962.29</v>
      </c>
      <c r="J728" s="8">
        <v>962.29</v>
      </c>
    </row>
    <row r="729" spans="1:10" ht="24" customHeight="1" x14ac:dyDescent="0.25">
      <c r="A729" s="37" t="s">
        <v>565</v>
      </c>
      <c r="B729" s="38" t="s">
        <v>884</v>
      </c>
      <c r="C729" s="37" t="s">
        <v>55</v>
      </c>
      <c r="D729" s="37" t="s">
        <v>883</v>
      </c>
      <c r="E729" s="162" t="s">
        <v>564</v>
      </c>
      <c r="F729" s="162"/>
      <c r="G729" s="36" t="s">
        <v>504</v>
      </c>
      <c r="H729" s="35">
        <v>1.6268</v>
      </c>
      <c r="I729" s="34">
        <v>25.26</v>
      </c>
      <c r="J729" s="34">
        <v>41.09</v>
      </c>
    </row>
    <row r="730" spans="1:10" ht="24" customHeight="1" x14ac:dyDescent="0.25">
      <c r="A730" s="37" t="s">
        <v>565</v>
      </c>
      <c r="B730" s="38" t="s">
        <v>622</v>
      </c>
      <c r="C730" s="37" t="s">
        <v>55</v>
      </c>
      <c r="D730" s="37" t="s">
        <v>621</v>
      </c>
      <c r="E730" s="162" t="s">
        <v>564</v>
      </c>
      <c r="F730" s="162"/>
      <c r="G730" s="36" t="s">
        <v>504</v>
      </c>
      <c r="H730" s="35">
        <v>0.156</v>
      </c>
      <c r="I730" s="34">
        <v>25.62</v>
      </c>
      <c r="J730" s="34">
        <v>3.99</v>
      </c>
    </row>
    <row r="731" spans="1:10" ht="24" customHeight="1" x14ac:dyDescent="0.25">
      <c r="A731" s="37" t="s">
        <v>565</v>
      </c>
      <c r="B731" s="38" t="s">
        <v>506</v>
      </c>
      <c r="C731" s="37" t="s">
        <v>55</v>
      </c>
      <c r="D731" s="37" t="s">
        <v>505</v>
      </c>
      <c r="E731" s="162" t="s">
        <v>564</v>
      </c>
      <c r="F731" s="162"/>
      <c r="G731" s="36" t="s">
        <v>504</v>
      </c>
      <c r="H731" s="35">
        <v>1.7827999999999999</v>
      </c>
      <c r="I731" s="34">
        <v>20.32</v>
      </c>
      <c r="J731" s="34">
        <v>36.22</v>
      </c>
    </row>
    <row r="732" spans="1:10" ht="25.95" customHeight="1" x14ac:dyDescent="0.25">
      <c r="A732" s="32" t="s">
        <v>563</v>
      </c>
      <c r="B732" s="33" t="s">
        <v>667</v>
      </c>
      <c r="C732" s="32" t="s">
        <v>55</v>
      </c>
      <c r="D732" s="32" t="s">
        <v>666</v>
      </c>
      <c r="E732" s="160" t="s">
        <v>560</v>
      </c>
      <c r="F732" s="160"/>
      <c r="G732" s="31" t="s">
        <v>559</v>
      </c>
      <c r="H732" s="30">
        <v>2.1299999999999999E-2</v>
      </c>
      <c r="I732" s="29">
        <v>7.29</v>
      </c>
      <c r="J732" s="29">
        <v>0.15</v>
      </c>
    </row>
    <row r="733" spans="1:10" ht="25.95" customHeight="1" x14ac:dyDescent="0.25">
      <c r="A733" s="32" t="s">
        <v>563</v>
      </c>
      <c r="B733" s="33" t="s">
        <v>882</v>
      </c>
      <c r="C733" s="32" t="s">
        <v>55</v>
      </c>
      <c r="D733" s="32" t="s">
        <v>881</v>
      </c>
      <c r="E733" s="160" t="s">
        <v>560</v>
      </c>
      <c r="F733" s="160"/>
      <c r="G733" s="31" t="s">
        <v>82</v>
      </c>
      <c r="H733" s="30">
        <v>3.125</v>
      </c>
      <c r="I733" s="29">
        <v>5.87</v>
      </c>
      <c r="J733" s="29">
        <v>18.34</v>
      </c>
    </row>
    <row r="734" spans="1:10" ht="25.95" customHeight="1" x14ac:dyDescent="0.25">
      <c r="A734" s="32" t="s">
        <v>563</v>
      </c>
      <c r="B734" s="33" t="s">
        <v>663</v>
      </c>
      <c r="C734" s="32" t="s">
        <v>55</v>
      </c>
      <c r="D734" s="32" t="s">
        <v>662</v>
      </c>
      <c r="E734" s="160" t="s">
        <v>560</v>
      </c>
      <c r="F734" s="160"/>
      <c r="G734" s="31" t="s">
        <v>82</v>
      </c>
      <c r="H734" s="30">
        <v>2.5</v>
      </c>
      <c r="I734" s="29">
        <v>4.05</v>
      </c>
      <c r="J734" s="29">
        <v>10.119999999999999</v>
      </c>
    </row>
    <row r="735" spans="1:10" ht="24" customHeight="1" x14ac:dyDescent="0.25">
      <c r="A735" s="32" t="s">
        <v>563</v>
      </c>
      <c r="B735" s="33" t="s">
        <v>880</v>
      </c>
      <c r="C735" s="32" t="s">
        <v>55</v>
      </c>
      <c r="D735" s="32" t="s">
        <v>879</v>
      </c>
      <c r="E735" s="160" t="s">
        <v>560</v>
      </c>
      <c r="F735" s="160"/>
      <c r="G735" s="31" t="s">
        <v>443</v>
      </c>
      <c r="H735" s="30">
        <v>0.2994</v>
      </c>
      <c r="I735" s="29">
        <v>19.170000000000002</v>
      </c>
      <c r="J735" s="29">
        <v>5.73</v>
      </c>
    </row>
    <row r="736" spans="1:10" ht="39" customHeight="1" x14ac:dyDescent="0.25">
      <c r="A736" s="32" t="s">
        <v>563</v>
      </c>
      <c r="B736" s="33" t="s">
        <v>878</v>
      </c>
      <c r="C736" s="32" t="s">
        <v>55</v>
      </c>
      <c r="D736" s="32" t="s">
        <v>877</v>
      </c>
      <c r="E736" s="160" t="s">
        <v>560</v>
      </c>
      <c r="F736" s="160"/>
      <c r="G736" s="31" t="s">
        <v>347</v>
      </c>
      <c r="H736" s="30">
        <v>1.2315</v>
      </c>
      <c r="I736" s="29">
        <v>687.5</v>
      </c>
      <c r="J736" s="29">
        <v>846.65</v>
      </c>
    </row>
    <row r="737" spans="1:10" x14ac:dyDescent="0.25">
      <c r="A737" s="28"/>
      <c r="B737" s="28"/>
      <c r="C737" s="28"/>
      <c r="D737" s="28"/>
      <c r="E737" s="28" t="s">
        <v>558</v>
      </c>
      <c r="F737" s="27">
        <v>62.67</v>
      </c>
      <c r="G737" s="28" t="s">
        <v>557</v>
      </c>
      <c r="H737" s="27">
        <v>0</v>
      </c>
      <c r="I737" s="28" t="s">
        <v>556</v>
      </c>
      <c r="J737" s="27">
        <v>62.67</v>
      </c>
    </row>
    <row r="738" spans="1:10" x14ac:dyDescent="0.25">
      <c r="A738" s="28"/>
      <c r="B738" s="28"/>
      <c r="C738" s="28"/>
      <c r="D738" s="28"/>
      <c r="E738" s="28" t="s">
        <v>555</v>
      </c>
      <c r="F738" s="27">
        <v>195.82</v>
      </c>
      <c r="G738" s="28"/>
      <c r="H738" s="163" t="s">
        <v>554</v>
      </c>
      <c r="I738" s="163"/>
      <c r="J738" s="27">
        <v>1158.1099999999999</v>
      </c>
    </row>
    <row r="739" spans="1:10" ht="49.95" customHeight="1" thickBot="1" x14ac:dyDescent="0.3">
      <c r="A739" s="3"/>
      <c r="B739" s="3"/>
      <c r="C739" s="3"/>
      <c r="D739" s="3"/>
      <c r="E739" s="3"/>
      <c r="F739" s="3"/>
      <c r="G739" s="3" t="s">
        <v>553</v>
      </c>
      <c r="H739" s="26">
        <v>36.54</v>
      </c>
      <c r="I739" s="3" t="s">
        <v>552</v>
      </c>
      <c r="J739" s="4">
        <v>42317.33</v>
      </c>
    </row>
    <row r="740" spans="1:10" ht="1.05" customHeight="1" thickTop="1" x14ac:dyDescent="0.25">
      <c r="A740" s="25"/>
      <c r="B740" s="25"/>
      <c r="C740" s="25"/>
      <c r="D740" s="25"/>
      <c r="E740" s="25"/>
      <c r="F740" s="25"/>
      <c r="G740" s="25"/>
      <c r="H740" s="25"/>
      <c r="I740" s="25"/>
      <c r="J740" s="25"/>
    </row>
    <row r="741" spans="1:10" ht="24" customHeight="1" x14ac:dyDescent="0.25">
      <c r="A741" s="14" t="s">
        <v>35</v>
      </c>
      <c r="B741" s="14"/>
      <c r="C741" s="14"/>
      <c r="D741" s="14" t="s">
        <v>36</v>
      </c>
      <c r="E741" s="14"/>
      <c r="F741" s="156"/>
      <c r="G741" s="156"/>
      <c r="H741" s="15"/>
      <c r="I741" s="14"/>
      <c r="J741" s="13">
        <v>61105.2</v>
      </c>
    </row>
    <row r="742" spans="1:10" ht="18" customHeight="1" x14ac:dyDescent="0.25">
      <c r="A742" s="23" t="s">
        <v>346</v>
      </c>
      <c r="B742" s="21" t="s">
        <v>549</v>
      </c>
      <c r="C742" s="23" t="s">
        <v>548</v>
      </c>
      <c r="D742" s="23" t="s">
        <v>10</v>
      </c>
      <c r="E742" s="155" t="s">
        <v>567</v>
      </c>
      <c r="F742" s="155"/>
      <c r="G742" s="22" t="s">
        <v>547</v>
      </c>
      <c r="H742" s="21" t="s">
        <v>546</v>
      </c>
      <c r="I742" s="21" t="s">
        <v>545</v>
      </c>
      <c r="J742" s="21" t="s">
        <v>11</v>
      </c>
    </row>
    <row r="743" spans="1:10" ht="25.95" customHeight="1" x14ac:dyDescent="0.25">
      <c r="A743" s="11" t="s">
        <v>566</v>
      </c>
      <c r="B743" s="9" t="s">
        <v>345</v>
      </c>
      <c r="C743" s="11" t="s">
        <v>55</v>
      </c>
      <c r="D743" s="11" t="s">
        <v>344</v>
      </c>
      <c r="E743" s="161" t="s">
        <v>868</v>
      </c>
      <c r="F743" s="161"/>
      <c r="G743" s="10" t="s">
        <v>53</v>
      </c>
      <c r="H743" s="39">
        <v>1</v>
      </c>
      <c r="I743" s="8">
        <v>10.83</v>
      </c>
      <c r="J743" s="8">
        <v>10.83</v>
      </c>
    </row>
    <row r="744" spans="1:10" ht="24" customHeight="1" x14ac:dyDescent="0.25">
      <c r="A744" s="37" t="s">
        <v>565</v>
      </c>
      <c r="B744" s="38" t="s">
        <v>867</v>
      </c>
      <c r="C744" s="37" t="s">
        <v>55</v>
      </c>
      <c r="D744" s="37" t="s">
        <v>866</v>
      </c>
      <c r="E744" s="162" t="s">
        <v>564</v>
      </c>
      <c r="F744" s="162"/>
      <c r="G744" s="36" t="s">
        <v>504</v>
      </c>
      <c r="H744" s="35">
        <v>0.24590000000000001</v>
      </c>
      <c r="I744" s="34">
        <v>27.11</v>
      </c>
      <c r="J744" s="34">
        <v>6.66</v>
      </c>
    </row>
    <row r="745" spans="1:10" ht="24" customHeight="1" x14ac:dyDescent="0.25">
      <c r="A745" s="37" t="s">
        <v>565</v>
      </c>
      <c r="B745" s="38" t="s">
        <v>506</v>
      </c>
      <c r="C745" s="37" t="s">
        <v>55</v>
      </c>
      <c r="D745" s="37" t="s">
        <v>505</v>
      </c>
      <c r="E745" s="162" t="s">
        <v>564</v>
      </c>
      <c r="F745" s="162"/>
      <c r="G745" s="36" t="s">
        <v>504</v>
      </c>
      <c r="H745" s="35">
        <v>8.2000000000000003E-2</v>
      </c>
      <c r="I745" s="34">
        <v>20.32</v>
      </c>
      <c r="J745" s="34">
        <v>1.66</v>
      </c>
    </row>
    <row r="746" spans="1:10" ht="25.95" customHeight="1" x14ac:dyDescent="0.25">
      <c r="A746" s="32" t="s">
        <v>563</v>
      </c>
      <c r="B746" s="33" t="s">
        <v>865</v>
      </c>
      <c r="C746" s="32" t="s">
        <v>55</v>
      </c>
      <c r="D746" s="32" t="s">
        <v>864</v>
      </c>
      <c r="E746" s="160" t="s">
        <v>560</v>
      </c>
      <c r="F746" s="160"/>
      <c r="G746" s="31" t="s">
        <v>61</v>
      </c>
      <c r="H746" s="30">
        <v>4.0099999999999997E-2</v>
      </c>
      <c r="I746" s="29">
        <v>1.1499999999999999</v>
      </c>
      <c r="J746" s="29">
        <v>0.04</v>
      </c>
    </row>
    <row r="747" spans="1:10" ht="25.95" customHeight="1" x14ac:dyDescent="0.25">
      <c r="A747" s="32" t="s">
        <v>563</v>
      </c>
      <c r="B747" s="33" t="s">
        <v>863</v>
      </c>
      <c r="C747" s="32" t="s">
        <v>55</v>
      </c>
      <c r="D747" s="32" t="s">
        <v>862</v>
      </c>
      <c r="E747" s="160" t="s">
        <v>560</v>
      </c>
      <c r="F747" s="160"/>
      <c r="G747" s="31" t="s">
        <v>443</v>
      </c>
      <c r="H747" s="30">
        <v>0.7288</v>
      </c>
      <c r="I747" s="29">
        <v>3.4</v>
      </c>
      <c r="J747" s="29">
        <v>2.4700000000000002</v>
      </c>
    </row>
    <row r="748" spans="1:10" x14ac:dyDescent="0.25">
      <c r="A748" s="28"/>
      <c r="B748" s="28"/>
      <c r="C748" s="28"/>
      <c r="D748" s="28"/>
      <c r="E748" s="28" t="s">
        <v>558</v>
      </c>
      <c r="F748" s="27">
        <v>6.17</v>
      </c>
      <c r="G748" s="28" t="s">
        <v>557</v>
      </c>
      <c r="H748" s="27">
        <v>0</v>
      </c>
      <c r="I748" s="28" t="s">
        <v>556</v>
      </c>
      <c r="J748" s="27">
        <v>6.17</v>
      </c>
    </row>
    <row r="749" spans="1:10" x14ac:dyDescent="0.25">
      <c r="A749" s="28"/>
      <c r="B749" s="28"/>
      <c r="C749" s="28"/>
      <c r="D749" s="28"/>
      <c r="E749" s="28" t="s">
        <v>555</v>
      </c>
      <c r="F749" s="27">
        <v>2.2000000000000002</v>
      </c>
      <c r="G749" s="28"/>
      <c r="H749" s="163" t="s">
        <v>554</v>
      </c>
      <c r="I749" s="163"/>
      <c r="J749" s="27">
        <v>13.03</v>
      </c>
    </row>
    <row r="750" spans="1:10" ht="49.95" customHeight="1" thickBot="1" x14ac:dyDescent="0.3">
      <c r="A750" s="3"/>
      <c r="B750" s="3"/>
      <c r="C750" s="3"/>
      <c r="D750" s="3"/>
      <c r="E750" s="3"/>
      <c r="F750" s="3"/>
      <c r="G750" s="3" t="s">
        <v>553</v>
      </c>
      <c r="H750" s="26">
        <v>471.33</v>
      </c>
      <c r="I750" s="3" t="s">
        <v>552</v>
      </c>
      <c r="J750" s="4">
        <v>6141.42</v>
      </c>
    </row>
    <row r="751" spans="1:10" ht="1.05" customHeight="1" thickTop="1" x14ac:dyDescent="0.25">
      <c r="A751" s="25"/>
      <c r="B751" s="25"/>
      <c r="C751" s="25"/>
      <c r="D751" s="25"/>
      <c r="E751" s="25"/>
      <c r="F751" s="25"/>
      <c r="G751" s="25"/>
      <c r="H751" s="25"/>
      <c r="I751" s="25"/>
      <c r="J751" s="25"/>
    </row>
    <row r="752" spans="1:10" ht="18" customHeight="1" x14ac:dyDescent="0.25">
      <c r="A752" s="23" t="s">
        <v>343</v>
      </c>
      <c r="B752" s="21" t="s">
        <v>549</v>
      </c>
      <c r="C752" s="23" t="s">
        <v>548</v>
      </c>
      <c r="D752" s="23" t="s">
        <v>10</v>
      </c>
      <c r="E752" s="155" t="s">
        <v>567</v>
      </c>
      <c r="F752" s="155"/>
      <c r="G752" s="22" t="s">
        <v>547</v>
      </c>
      <c r="H752" s="21" t="s">
        <v>546</v>
      </c>
      <c r="I752" s="21" t="s">
        <v>545</v>
      </c>
      <c r="J752" s="21" t="s">
        <v>11</v>
      </c>
    </row>
    <row r="753" spans="1:10" ht="25.95" customHeight="1" x14ac:dyDescent="0.25">
      <c r="A753" s="11" t="s">
        <v>566</v>
      </c>
      <c r="B753" s="9" t="s">
        <v>342</v>
      </c>
      <c r="C753" s="11" t="s">
        <v>55</v>
      </c>
      <c r="D753" s="11" t="s">
        <v>341</v>
      </c>
      <c r="E753" s="161" t="s">
        <v>868</v>
      </c>
      <c r="F753" s="161"/>
      <c r="G753" s="10" t="s">
        <v>53</v>
      </c>
      <c r="H753" s="39">
        <v>1</v>
      </c>
      <c r="I753" s="8">
        <v>3.3</v>
      </c>
      <c r="J753" s="8">
        <v>3.3</v>
      </c>
    </row>
    <row r="754" spans="1:10" ht="24" customHeight="1" x14ac:dyDescent="0.25">
      <c r="A754" s="37" t="s">
        <v>565</v>
      </c>
      <c r="B754" s="38" t="s">
        <v>867</v>
      </c>
      <c r="C754" s="37" t="s">
        <v>55</v>
      </c>
      <c r="D754" s="37" t="s">
        <v>866</v>
      </c>
      <c r="E754" s="162" t="s">
        <v>564</v>
      </c>
      <c r="F754" s="162"/>
      <c r="G754" s="36" t="s">
        <v>504</v>
      </c>
      <c r="H754" s="35">
        <v>6.6600000000000006E-2</v>
      </c>
      <c r="I754" s="34">
        <v>27.11</v>
      </c>
      <c r="J754" s="34">
        <v>1.8</v>
      </c>
    </row>
    <row r="755" spans="1:10" ht="24" customHeight="1" x14ac:dyDescent="0.25">
      <c r="A755" s="37" t="s">
        <v>565</v>
      </c>
      <c r="B755" s="38" t="s">
        <v>506</v>
      </c>
      <c r="C755" s="37" t="s">
        <v>55</v>
      </c>
      <c r="D755" s="37" t="s">
        <v>505</v>
      </c>
      <c r="E755" s="162" t="s">
        <v>564</v>
      </c>
      <c r="F755" s="162"/>
      <c r="G755" s="36" t="s">
        <v>504</v>
      </c>
      <c r="H755" s="35">
        <v>2.2200000000000001E-2</v>
      </c>
      <c r="I755" s="34">
        <v>20.32</v>
      </c>
      <c r="J755" s="34">
        <v>0.45</v>
      </c>
    </row>
    <row r="756" spans="1:10" ht="24" customHeight="1" x14ac:dyDescent="0.25">
      <c r="A756" s="32" t="s">
        <v>563</v>
      </c>
      <c r="B756" s="33" t="s">
        <v>876</v>
      </c>
      <c r="C756" s="32" t="s">
        <v>55</v>
      </c>
      <c r="D756" s="32" t="s">
        <v>875</v>
      </c>
      <c r="E756" s="160" t="s">
        <v>560</v>
      </c>
      <c r="F756" s="160"/>
      <c r="G756" s="31" t="s">
        <v>559</v>
      </c>
      <c r="H756" s="30">
        <v>0.1666</v>
      </c>
      <c r="I756" s="29">
        <v>6.34</v>
      </c>
      <c r="J756" s="29">
        <v>1.05</v>
      </c>
    </row>
    <row r="757" spans="1:10" x14ac:dyDescent="0.25">
      <c r="A757" s="28"/>
      <c r="B757" s="28"/>
      <c r="C757" s="28"/>
      <c r="D757" s="28"/>
      <c r="E757" s="28" t="s">
        <v>558</v>
      </c>
      <c r="F757" s="27">
        <v>1.66</v>
      </c>
      <c r="G757" s="28" t="s">
        <v>557</v>
      </c>
      <c r="H757" s="27">
        <v>0</v>
      </c>
      <c r="I757" s="28" t="s">
        <v>556</v>
      </c>
      <c r="J757" s="27">
        <v>1.66</v>
      </c>
    </row>
    <row r="758" spans="1:10" x14ac:dyDescent="0.25">
      <c r="A758" s="28"/>
      <c r="B758" s="28"/>
      <c r="C758" s="28"/>
      <c r="D758" s="28"/>
      <c r="E758" s="28" t="s">
        <v>555</v>
      </c>
      <c r="F758" s="27">
        <v>0.67</v>
      </c>
      <c r="G758" s="28"/>
      <c r="H758" s="163" t="s">
        <v>554</v>
      </c>
      <c r="I758" s="163"/>
      <c r="J758" s="27">
        <v>3.97</v>
      </c>
    </row>
    <row r="759" spans="1:10" ht="49.95" customHeight="1" thickBot="1" x14ac:dyDescent="0.3">
      <c r="A759" s="3"/>
      <c r="B759" s="3"/>
      <c r="C759" s="3"/>
      <c r="D759" s="3"/>
      <c r="E759" s="3"/>
      <c r="F759" s="3"/>
      <c r="G759" s="3" t="s">
        <v>553</v>
      </c>
      <c r="H759" s="26">
        <v>1368.14</v>
      </c>
      <c r="I759" s="3" t="s">
        <v>552</v>
      </c>
      <c r="J759" s="4">
        <v>5431.51</v>
      </c>
    </row>
    <row r="760" spans="1:10" ht="1.05" customHeight="1" thickTop="1" x14ac:dyDescent="0.25">
      <c r="A760" s="25"/>
      <c r="B760" s="25"/>
      <c r="C760" s="25"/>
      <c r="D760" s="25"/>
      <c r="E760" s="25"/>
      <c r="F760" s="25"/>
      <c r="G760" s="25"/>
      <c r="H760" s="25"/>
      <c r="I760" s="25"/>
      <c r="J760" s="25"/>
    </row>
    <row r="761" spans="1:10" ht="18" customHeight="1" x14ac:dyDescent="0.25">
      <c r="A761" s="23" t="s">
        <v>340</v>
      </c>
      <c r="B761" s="21" t="s">
        <v>549</v>
      </c>
      <c r="C761" s="23" t="s">
        <v>548</v>
      </c>
      <c r="D761" s="23" t="s">
        <v>10</v>
      </c>
      <c r="E761" s="155" t="s">
        <v>567</v>
      </c>
      <c r="F761" s="155"/>
      <c r="G761" s="22" t="s">
        <v>547</v>
      </c>
      <c r="H761" s="21" t="s">
        <v>546</v>
      </c>
      <c r="I761" s="21" t="s">
        <v>545</v>
      </c>
      <c r="J761" s="21" t="s">
        <v>11</v>
      </c>
    </row>
    <row r="762" spans="1:10" ht="25.95" customHeight="1" x14ac:dyDescent="0.25">
      <c r="A762" s="11" t="s">
        <v>566</v>
      </c>
      <c r="B762" s="9" t="s">
        <v>339</v>
      </c>
      <c r="C762" s="11" t="s">
        <v>55</v>
      </c>
      <c r="D762" s="11" t="s">
        <v>338</v>
      </c>
      <c r="E762" s="161" t="s">
        <v>868</v>
      </c>
      <c r="F762" s="161"/>
      <c r="G762" s="10" t="s">
        <v>53</v>
      </c>
      <c r="H762" s="39">
        <v>1</v>
      </c>
      <c r="I762" s="8">
        <v>12.23</v>
      </c>
      <c r="J762" s="8">
        <v>12.23</v>
      </c>
    </row>
    <row r="763" spans="1:10" ht="24" customHeight="1" x14ac:dyDescent="0.25">
      <c r="A763" s="37" t="s">
        <v>565</v>
      </c>
      <c r="B763" s="38" t="s">
        <v>867</v>
      </c>
      <c r="C763" s="37" t="s">
        <v>55</v>
      </c>
      <c r="D763" s="37" t="s">
        <v>866</v>
      </c>
      <c r="E763" s="162" t="s">
        <v>564</v>
      </c>
      <c r="F763" s="162"/>
      <c r="G763" s="36" t="s">
        <v>504</v>
      </c>
      <c r="H763" s="35">
        <v>0.16309999999999999</v>
      </c>
      <c r="I763" s="34">
        <v>27.11</v>
      </c>
      <c r="J763" s="34">
        <v>4.42</v>
      </c>
    </row>
    <row r="764" spans="1:10" ht="24" customHeight="1" x14ac:dyDescent="0.25">
      <c r="A764" s="37" t="s">
        <v>565</v>
      </c>
      <c r="B764" s="38" t="s">
        <v>506</v>
      </c>
      <c r="C764" s="37" t="s">
        <v>55</v>
      </c>
      <c r="D764" s="37" t="s">
        <v>505</v>
      </c>
      <c r="E764" s="162" t="s">
        <v>564</v>
      </c>
      <c r="F764" s="162"/>
      <c r="G764" s="36" t="s">
        <v>504</v>
      </c>
      <c r="H764" s="35">
        <v>5.4399999999999997E-2</v>
      </c>
      <c r="I764" s="34">
        <v>20.32</v>
      </c>
      <c r="J764" s="34">
        <v>1.1000000000000001</v>
      </c>
    </row>
    <row r="765" spans="1:10" ht="24" customHeight="1" x14ac:dyDescent="0.25">
      <c r="A765" s="32" t="s">
        <v>563</v>
      </c>
      <c r="B765" s="33" t="s">
        <v>870</v>
      </c>
      <c r="C765" s="32" t="s">
        <v>55</v>
      </c>
      <c r="D765" s="32" t="s">
        <v>869</v>
      </c>
      <c r="E765" s="160" t="s">
        <v>560</v>
      </c>
      <c r="F765" s="160"/>
      <c r="G765" s="31" t="s">
        <v>559</v>
      </c>
      <c r="H765" s="30">
        <v>0.22850000000000001</v>
      </c>
      <c r="I765" s="29">
        <v>29.4</v>
      </c>
      <c r="J765" s="29">
        <v>6.71</v>
      </c>
    </row>
    <row r="766" spans="1:10" x14ac:dyDescent="0.25">
      <c r="A766" s="28"/>
      <c r="B766" s="28"/>
      <c r="C766" s="28"/>
      <c r="D766" s="28"/>
      <c r="E766" s="28" t="s">
        <v>558</v>
      </c>
      <c r="F766" s="27">
        <v>4.0999999999999996</v>
      </c>
      <c r="G766" s="28" t="s">
        <v>557</v>
      </c>
      <c r="H766" s="27">
        <v>0</v>
      </c>
      <c r="I766" s="28" t="s">
        <v>556</v>
      </c>
      <c r="J766" s="27">
        <v>4.0999999999999996</v>
      </c>
    </row>
    <row r="767" spans="1:10" x14ac:dyDescent="0.25">
      <c r="A767" s="28"/>
      <c r="B767" s="28"/>
      <c r="C767" s="28"/>
      <c r="D767" s="28"/>
      <c r="E767" s="28" t="s">
        <v>555</v>
      </c>
      <c r="F767" s="27">
        <v>2.48</v>
      </c>
      <c r="G767" s="28"/>
      <c r="H767" s="163" t="s">
        <v>554</v>
      </c>
      <c r="I767" s="163"/>
      <c r="J767" s="27">
        <v>14.71</v>
      </c>
    </row>
    <row r="768" spans="1:10" ht="49.95" customHeight="1" thickBot="1" x14ac:dyDescent="0.3">
      <c r="A768" s="3"/>
      <c r="B768" s="3"/>
      <c r="C768" s="3"/>
      <c r="D768" s="3"/>
      <c r="E768" s="3"/>
      <c r="F768" s="3"/>
      <c r="G768" s="3" t="s">
        <v>553</v>
      </c>
      <c r="H768" s="26">
        <v>1368.14</v>
      </c>
      <c r="I768" s="3" t="s">
        <v>552</v>
      </c>
      <c r="J768" s="4">
        <v>20125.330000000002</v>
      </c>
    </row>
    <row r="769" spans="1:10" ht="1.05" customHeight="1" thickTop="1" x14ac:dyDescent="0.25">
      <c r="A769" s="25"/>
      <c r="B769" s="25"/>
      <c r="C769" s="25"/>
      <c r="D769" s="25"/>
      <c r="E769" s="25"/>
      <c r="F769" s="25"/>
      <c r="G769" s="25"/>
      <c r="H769" s="25"/>
      <c r="I769" s="25"/>
      <c r="J769" s="25"/>
    </row>
    <row r="770" spans="1:10" ht="18" customHeight="1" x14ac:dyDescent="0.25">
      <c r="A770" s="23" t="s">
        <v>337</v>
      </c>
      <c r="B770" s="21" t="s">
        <v>549</v>
      </c>
      <c r="C770" s="23" t="s">
        <v>548</v>
      </c>
      <c r="D770" s="23" t="s">
        <v>10</v>
      </c>
      <c r="E770" s="155" t="s">
        <v>567</v>
      </c>
      <c r="F770" s="155"/>
      <c r="G770" s="22" t="s">
        <v>547</v>
      </c>
      <c r="H770" s="21" t="s">
        <v>546</v>
      </c>
      <c r="I770" s="21" t="s">
        <v>545</v>
      </c>
      <c r="J770" s="21" t="s">
        <v>11</v>
      </c>
    </row>
    <row r="771" spans="1:10" ht="25.95" customHeight="1" x14ac:dyDescent="0.25">
      <c r="A771" s="11" t="s">
        <v>566</v>
      </c>
      <c r="B771" s="9" t="s">
        <v>336</v>
      </c>
      <c r="C771" s="11" t="s">
        <v>55</v>
      </c>
      <c r="D771" s="11" t="s">
        <v>335</v>
      </c>
      <c r="E771" s="161" t="s">
        <v>868</v>
      </c>
      <c r="F771" s="161"/>
      <c r="G771" s="10" t="s">
        <v>53</v>
      </c>
      <c r="H771" s="39">
        <v>1</v>
      </c>
      <c r="I771" s="8">
        <v>1.92</v>
      </c>
      <c r="J771" s="8">
        <v>1.92</v>
      </c>
    </row>
    <row r="772" spans="1:10" ht="24" customHeight="1" x14ac:dyDescent="0.25">
      <c r="A772" s="37" t="s">
        <v>565</v>
      </c>
      <c r="B772" s="38" t="s">
        <v>867</v>
      </c>
      <c r="C772" s="37" t="s">
        <v>55</v>
      </c>
      <c r="D772" s="37" t="s">
        <v>866</v>
      </c>
      <c r="E772" s="162" t="s">
        <v>564</v>
      </c>
      <c r="F772" s="162"/>
      <c r="G772" s="36" t="s">
        <v>504</v>
      </c>
      <c r="H772" s="35">
        <v>5.4100000000000002E-2</v>
      </c>
      <c r="I772" s="34">
        <v>27.11</v>
      </c>
      <c r="J772" s="34">
        <v>1.46</v>
      </c>
    </row>
    <row r="773" spans="1:10" ht="25.95" customHeight="1" x14ac:dyDescent="0.25">
      <c r="A773" s="32" t="s">
        <v>563</v>
      </c>
      <c r="B773" s="33" t="s">
        <v>865</v>
      </c>
      <c r="C773" s="32" t="s">
        <v>55</v>
      </c>
      <c r="D773" s="32" t="s">
        <v>864</v>
      </c>
      <c r="E773" s="160" t="s">
        <v>560</v>
      </c>
      <c r="F773" s="160"/>
      <c r="G773" s="31" t="s">
        <v>61</v>
      </c>
      <c r="H773" s="30">
        <v>0.4</v>
      </c>
      <c r="I773" s="29">
        <v>1.1499999999999999</v>
      </c>
      <c r="J773" s="29">
        <v>0.46</v>
      </c>
    </row>
    <row r="774" spans="1:10" x14ac:dyDescent="0.25">
      <c r="A774" s="28"/>
      <c r="B774" s="28"/>
      <c r="C774" s="28"/>
      <c r="D774" s="28"/>
      <c r="E774" s="28" t="s">
        <v>558</v>
      </c>
      <c r="F774" s="27">
        <v>1.08</v>
      </c>
      <c r="G774" s="28" t="s">
        <v>557</v>
      </c>
      <c r="H774" s="27">
        <v>0</v>
      </c>
      <c r="I774" s="28" t="s">
        <v>556</v>
      </c>
      <c r="J774" s="27">
        <v>1.08</v>
      </c>
    </row>
    <row r="775" spans="1:10" x14ac:dyDescent="0.25">
      <c r="A775" s="28"/>
      <c r="B775" s="28"/>
      <c r="C775" s="28"/>
      <c r="D775" s="28"/>
      <c r="E775" s="28" t="s">
        <v>555</v>
      </c>
      <c r="F775" s="27">
        <v>0.39</v>
      </c>
      <c r="G775" s="28"/>
      <c r="H775" s="163" t="s">
        <v>554</v>
      </c>
      <c r="I775" s="163"/>
      <c r="J775" s="27">
        <v>2.31</v>
      </c>
    </row>
    <row r="776" spans="1:10" ht="49.95" customHeight="1" thickBot="1" x14ac:dyDescent="0.3">
      <c r="A776" s="3"/>
      <c r="B776" s="3"/>
      <c r="C776" s="3"/>
      <c r="D776" s="3"/>
      <c r="E776" s="3"/>
      <c r="F776" s="3"/>
      <c r="G776" s="3" t="s">
        <v>553</v>
      </c>
      <c r="H776" s="26">
        <v>39.33</v>
      </c>
      <c r="I776" s="3" t="s">
        <v>552</v>
      </c>
      <c r="J776" s="4">
        <v>90.85</v>
      </c>
    </row>
    <row r="777" spans="1:10" ht="1.05" customHeight="1" thickTop="1" x14ac:dyDescent="0.25">
      <c r="A777" s="25"/>
      <c r="B777" s="25"/>
      <c r="C777" s="25"/>
      <c r="D777" s="25"/>
      <c r="E777" s="25"/>
      <c r="F777" s="25"/>
      <c r="G777" s="25"/>
      <c r="H777" s="25"/>
      <c r="I777" s="25"/>
      <c r="J777" s="25"/>
    </row>
    <row r="778" spans="1:10" ht="18" customHeight="1" x14ac:dyDescent="0.25">
      <c r="A778" s="23" t="s">
        <v>334</v>
      </c>
      <c r="B778" s="21" t="s">
        <v>549</v>
      </c>
      <c r="C778" s="23" t="s">
        <v>548</v>
      </c>
      <c r="D778" s="23" t="s">
        <v>10</v>
      </c>
      <c r="E778" s="155" t="s">
        <v>567</v>
      </c>
      <c r="F778" s="155"/>
      <c r="G778" s="22" t="s">
        <v>547</v>
      </c>
      <c r="H778" s="21" t="s">
        <v>546</v>
      </c>
      <c r="I778" s="21" t="s">
        <v>545</v>
      </c>
      <c r="J778" s="21" t="s">
        <v>11</v>
      </c>
    </row>
    <row r="779" spans="1:10" ht="25.95" customHeight="1" x14ac:dyDescent="0.25">
      <c r="A779" s="11" t="s">
        <v>566</v>
      </c>
      <c r="B779" s="9" t="s">
        <v>333</v>
      </c>
      <c r="C779" s="11" t="s">
        <v>55</v>
      </c>
      <c r="D779" s="11" t="s">
        <v>332</v>
      </c>
      <c r="E779" s="161" t="s">
        <v>868</v>
      </c>
      <c r="F779" s="161"/>
      <c r="G779" s="10" t="s">
        <v>53</v>
      </c>
      <c r="H779" s="39">
        <v>1</v>
      </c>
      <c r="I779" s="8">
        <v>30.62</v>
      </c>
      <c r="J779" s="8">
        <v>30.62</v>
      </c>
    </row>
    <row r="780" spans="1:10" ht="24" customHeight="1" x14ac:dyDescent="0.25">
      <c r="A780" s="37" t="s">
        <v>565</v>
      </c>
      <c r="B780" s="38" t="s">
        <v>867</v>
      </c>
      <c r="C780" s="37" t="s">
        <v>55</v>
      </c>
      <c r="D780" s="37" t="s">
        <v>866</v>
      </c>
      <c r="E780" s="162" t="s">
        <v>564</v>
      </c>
      <c r="F780" s="162"/>
      <c r="G780" s="36" t="s">
        <v>504</v>
      </c>
      <c r="H780" s="35">
        <v>0.70760000000000001</v>
      </c>
      <c r="I780" s="34">
        <v>27.11</v>
      </c>
      <c r="J780" s="34">
        <v>19.18</v>
      </c>
    </row>
    <row r="781" spans="1:10" ht="24" customHeight="1" x14ac:dyDescent="0.25">
      <c r="A781" s="32" t="s">
        <v>563</v>
      </c>
      <c r="B781" s="33" t="s">
        <v>874</v>
      </c>
      <c r="C781" s="32" t="s">
        <v>55</v>
      </c>
      <c r="D781" s="32" t="s">
        <v>873</v>
      </c>
      <c r="E781" s="160" t="s">
        <v>560</v>
      </c>
      <c r="F781" s="160"/>
      <c r="G781" s="31" t="s">
        <v>559</v>
      </c>
      <c r="H781" s="30">
        <v>4.0599999999999997E-2</v>
      </c>
      <c r="I781" s="29">
        <v>20.52</v>
      </c>
      <c r="J781" s="29">
        <v>0.83</v>
      </c>
    </row>
    <row r="782" spans="1:10" ht="25.95" customHeight="1" x14ac:dyDescent="0.25">
      <c r="A782" s="32" t="s">
        <v>563</v>
      </c>
      <c r="B782" s="33" t="s">
        <v>872</v>
      </c>
      <c r="C782" s="32" t="s">
        <v>55</v>
      </c>
      <c r="D782" s="32" t="s">
        <v>871</v>
      </c>
      <c r="E782" s="160" t="s">
        <v>560</v>
      </c>
      <c r="F782" s="160"/>
      <c r="G782" s="31" t="s">
        <v>559</v>
      </c>
      <c r="H782" s="30">
        <v>0.27060000000000001</v>
      </c>
      <c r="I782" s="29">
        <v>39.22</v>
      </c>
      <c r="J782" s="29">
        <v>10.61</v>
      </c>
    </row>
    <row r="783" spans="1:10" x14ac:dyDescent="0.25">
      <c r="A783" s="28"/>
      <c r="B783" s="28"/>
      <c r="C783" s="28"/>
      <c r="D783" s="28"/>
      <c r="E783" s="28" t="s">
        <v>558</v>
      </c>
      <c r="F783" s="27">
        <v>14.23</v>
      </c>
      <c r="G783" s="28" t="s">
        <v>557</v>
      </c>
      <c r="H783" s="27">
        <v>0</v>
      </c>
      <c r="I783" s="28" t="s">
        <v>556</v>
      </c>
      <c r="J783" s="27">
        <v>14.23</v>
      </c>
    </row>
    <row r="784" spans="1:10" x14ac:dyDescent="0.25">
      <c r="A784" s="28"/>
      <c r="B784" s="28"/>
      <c r="C784" s="28"/>
      <c r="D784" s="28"/>
      <c r="E784" s="28" t="s">
        <v>555</v>
      </c>
      <c r="F784" s="27">
        <v>6.23</v>
      </c>
      <c r="G784" s="28"/>
      <c r="H784" s="163" t="s">
        <v>554</v>
      </c>
      <c r="I784" s="163"/>
      <c r="J784" s="27">
        <v>36.85</v>
      </c>
    </row>
    <row r="785" spans="1:10" ht="49.95" customHeight="1" thickBot="1" x14ac:dyDescent="0.3">
      <c r="A785" s="3"/>
      <c r="B785" s="3"/>
      <c r="C785" s="3"/>
      <c r="D785" s="3"/>
      <c r="E785" s="3"/>
      <c r="F785" s="3"/>
      <c r="G785" s="3" t="s">
        <v>553</v>
      </c>
      <c r="H785" s="26">
        <v>39.33</v>
      </c>
      <c r="I785" s="3" t="s">
        <v>552</v>
      </c>
      <c r="J785" s="4">
        <v>1449.31</v>
      </c>
    </row>
    <row r="786" spans="1:10" ht="1.05" customHeight="1" thickTop="1" x14ac:dyDescent="0.25">
      <c r="A786" s="25"/>
      <c r="B786" s="25"/>
      <c r="C786" s="25"/>
      <c r="D786" s="25"/>
      <c r="E786" s="25"/>
      <c r="F786" s="25"/>
      <c r="G786" s="25"/>
      <c r="H786" s="25"/>
      <c r="I786" s="25"/>
      <c r="J786" s="25"/>
    </row>
    <row r="787" spans="1:10" ht="18" customHeight="1" x14ac:dyDescent="0.25">
      <c r="A787" s="23" t="s">
        <v>331</v>
      </c>
      <c r="B787" s="21" t="s">
        <v>549</v>
      </c>
      <c r="C787" s="23" t="s">
        <v>548</v>
      </c>
      <c r="D787" s="23" t="s">
        <v>10</v>
      </c>
      <c r="E787" s="155" t="s">
        <v>567</v>
      </c>
      <c r="F787" s="155"/>
      <c r="G787" s="22" t="s">
        <v>547</v>
      </c>
      <c r="H787" s="21" t="s">
        <v>546</v>
      </c>
      <c r="I787" s="21" t="s">
        <v>545</v>
      </c>
      <c r="J787" s="21" t="s">
        <v>11</v>
      </c>
    </row>
    <row r="788" spans="1:10" ht="25.95" customHeight="1" x14ac:dyDescent="0.25">
      <c r="A788" s="11" t="s">
        <v>566</v>
      </c>
      <c r="B788" s="9" t="s">
        <v>330</v>
      </c>
      <c r="C788" s="11" t="s">
        <v>55</v>
      </c>
      <c r="D788" s="11" t="s">
        <v>329</v>
      </c>
      <c r="E788" s="161" t="s">
        <v>868</v>
      </c>
      <c r="F788" s="161"/>
      <c r="G788" s="10" t="s">
        <v>53</v>
      </c>
      <c r="H788" s="39">
        <v>1</v>
      </c>
      <c r="I788" s="8">
        <v>14.39</v>
      </c>
      <c r="J788" s="8">
        <v>14.39</v>
      </c>
    </row>
    <row r="789" spans="1:10" ht="24" customHeight="1" x14ac:dyDescent="0.25">
      <c r="A789" s="37" t="s">
        <v>565</v>
      </c>
      <c r="B789" s="38" t="s">
        <v>867</v>
      </c>
      <c r="C789" s="37" t="s">
        <v>55</v>
      </c>
      <c r="D789" s="37" t="s">
        <v>866</v>
      </c>
      <c r="E789" s="162" t="s">
        <v>564</v>
      </c>
      <c r="F789" s="162"/>
      <c r="G789" s="36" t="s">
        <v>504</v>
      </c>
      <c r="H789" s="35">
        <v>0.22700000000000001</v>
      </c>
      <c r="I789" s="34">
        <v>27.11</v>
      </c>
      <c r="J789" s="34">
        <v>6.15</v>
      </c>
    </row>
    <row r="790" spans="1:10" ht="24" customHeight="1" x14ac:dyDescent="0.25">
      <c r="A790" s="37" t="s">
        <v>565</v>
      </c>
      <c r="B790" s="38" t="s">
        <v>506</v>
      </c>
      <c r="C790" s="37" t="s">
        <v>55</v>
      </c>
      <c r="D790" s="37" t="s">
        <v>505</v>
      </c>
      <c r="E790" s="162" t="s">
        <v>564</v>
      </c>
      <c r="F790" s="162"/>
      <c r="G790" s="36" t="s">
        <v>504</v>
      </c>
      <c r="H790" s="35">
        <v>7.5700000000000003E-2</v>
      </c>
      <c r="I790" s="34">
        <v>20.32</v>
      </c>
      <c r="J790" s="34">
        <v>1.53</v>
      </c>
    </row>
    <row r="791" spans="1:10" ht="24" customHeight="1" x14ac:dyDescent="0.25">
      <c r="A791" s="32" t="s">
        <v>563</v>
      </c>
      <c r="B791" s="33" t="s">
        <v>870</v>
      </c>
      <c r="C791" s="32" t="s">
        <v>55</v>
      </c>
      <c r="D791" s="32" t="s">
        <v>869</v>
      </c>
      <c r="E791" s="160" t="s">
        <v>560</v>
      </c>
      <c r="F791" s="160"/>
      <c r="G791" s="31" t="s">
        <v>559</v>
      </c>
      <c r="H791" s="30">
        <v>0.22850000000000001</v>
      </c>
      <c r="I791" s="29">
        <v>29.4</v>
      </c>
      <c r="J791" s="29">
        <v>6.71</v>
      </c>
    </row>
    <row r="792" spans="1:10" x14ac:dyDescent="0.25">
      <c r="A792" s="28"/>
      <c r="B792" s="28"/>
      <c r="C792" s="28"/>
      <c r="D792" s="28"/>
      <c r="E792" s="28" t="s">
        <v>558</v>
      </c>
      <c r="F792" s="27">
        <v>5.7</v>
      </c>
      <c r="G792" s="28" t="s">
        <v>557</v>
      </c>
      <c r="H792" s="27">
        <v>0</v>
      </c>
      <c r="I792" s="28" t="s">
        <v>556</v>
      </c>
      <c r="J792" s="27">
        <v>5.7</v>
      </c>
    </row>
    <row r="793" spans="1:10" x14ac:dyDescent="0.25">
      <c r="A793" s="28"/>
      <c r="B793" s="28"/>
      <c r="C793" s="28"/>
      <c r="D793" s="28"/>
      <c r="E793" s="28" t="s">
        <v>555</v>
      </c>
      <c r="F793" s="27">
        <v>2.92</v>
      </c>
      <c r="G793" s="28"/>
      <c r="H793" s="163" t="s">
        <v>554</v>
      </c>
      <c r="I793" s="163"/>
      <c r="J793" s="27">
        <v>17.309999999999999</v>
      </c>
    </row>
    <row r="794" spans="1:10" ht="49.95" customHeight="1" thickBot="1" x14ac:dyDescent="0.3">
      <c r="A794" s="3"/>
      <c r="B794" s="3"/>
      <c r="C794" s="3"/>
      <c r="D794" s="3"/>
      <c r="E794" s="3"/>
      <c r="F794" s="3"/>
      <c r="G794" s="3" t="s">
        <v>553</v>
      </c>
      <c r="H794" s="26">
        <v>680.84</v>
      </c>
      <c r="I794" s="3" t="s">
        <v>552</v>
      </c>
      <c r="J794" s="4">
        <v>11785.34</v>
      </c>
    </row>
    <row r="795" spans="1:10" ht="1.05" customHeight="1" thickTop="1" x14ac:dyDescent="0.25">
      <c r="A795" s="25"/>
      <c r="B795" s="25"/>
      <c r="C795" s="25"/>
      <c r="D795" s="25"/>
      <c r="E795" s="25"/>
      <c r="F795" s="25"/>
      <c r="G795" s="25"/>
      <c r="H795" s="25"/>
      <c r="I795" s="25"/>
      <c r="J795" s="25"/>
    </row>
    <row r="796" spans="1:10" ht="18" customHeight="1" x14ac:dyDescent="0.25">
      <c r="A796" s="23" t="s">
        <v>328</v>
      </c>
      <c r="B796" s="21" t="s">
        <v>549</v>
      </c>
      <c r="C796" s="23" t="s">
        <v>548</v>
      </c>
      <c r="D796" s="23" t="s">
        <v>10</v>
      </c>
      <c r="E796" s="155" t="s">
        <v>567</v>
      </c>
      <c r="F796" s="155"/>
      <c r="G796" s="22" t="s">
        <v>547</v>
      </c>
      <c r="H796" s="21" t="s">
        <v>546</v>
      </c>
      <c r="I796" s="21" t="s">
        <v>545</v>
      </c>
      <c r="J796" s="21" t="s">
        <v>11</v>
      </c>
    </row>
    <row r="797" spans="1:10" ht="25.95" customHeight="1" x14ac:dyDescent="0.25">
      <c r="A797" s="11" t="s">
        <v>566</v>
      </c>
      <c r="B797" s="9" t="s">
        <v>327</v>
      </c>
      <c r="C797" s="11" t="s">
        <v>55</v>
      </c>
      <c r="D797" s="11" t="s">
        <v>326</v>
      </c>
      <c r="E797" s="161" t="s">
        <v>868</v>
      </c>
      <c r="F797" s="161"/>
      <c r="G797" s="10" t="s">
        <v>53</v>
      </c>
      <c r="H797" s="39">
        <v>1</v>
      </c>
      <c r="I797" s="8">
        <v>19.63</v>
      </c>
      <c r="J797" s="8">
        <v>19.63</v>
      </c>
    </row>
    <row r="798" spans="1:10" ht="24" customHeight="1" x14ac:dyDescent="0.25">
      <c r="A798" s="37" t="s">
        <v>565</v>
      </c>
      <c r="B798" s="38" t="s">
        <v>867</v>
      </c>
      <c r="C798" s="37" t="s">
        <v>55</v>
      </c>
      <c r="D798" s="37" t="s">
        <v>866</v>
      </c>
      <c r="E798" s="162" t="s">
        <v>564</v>
      </c>
      <c r="F798" s="162"/>
      <c r="G798" s="36" t="s">
        <v>504</v>
      </c>
      <c r="H798" s="35">
        <v>0.50539999999999996</v>
      </c>
      <c r="I798" s="34">
        <v>27.11</v>
      </c>
      <c r="J798" s="34">
        <v>13.7</v>
      </c>
    </row>
    <row r="799" spans="1:10" ht="24" customHeight="1" x14ac:dyDescent="0.25">
      <c r="A799" s="37" t="s">
        <v>565</v>
      </c>
      <c r="B799" s="38" t="s">
        <v>506</v>
      </c>
      <c r="C799" s="37" t="s">
        <v>55</v>
      </c>
      <c r="D799" s="37" t="s">
        <v>505</v>
      </c>
      <c r="E799" s="162" t="s">
        <v>564</v>
      </c>
      <c r="F799" s="162"/>
      <c r="G799" s="36" t="s">
        <v>504</v>
      </c>
      <c r="H799" s="35">
        <v>0.16850000000000001</v>
      </c>
      <c r="I799" s="34">
        <v>20.32</v>
      </c>
      <c r="J799" s="34">
        <v>3.42</v>
      </c>
    </row>
    <row r="800" spans="1:10" ht="25.95" customHeight="1" x14ac:dyDescent="0.25">
      <c r="A800" s="32" t="s">
        <v>563</v>
      </c>
      <c r="B800" s="33" t="s">
        <v>865</v>
      </c>
      <c r="C800" s="32" t="s">
        <v>55</v>
      </c>
      <c r="D800" s="32" t="s">
        <v>864</v>
      </c>
      <c r="E800" s="160" t="s">
        <v>560</v>
      </c>
      <c r="F800" s="160"/>
      <c r="G800" s="31" t="s">
        <v>61</v>
      </c>
      <c r="H800" s="30">
        <v>4.0099999999999997E-2</v>
      </c>
      <c r="I800" s="29">
        <v>1.1499999999999999</v>
      </c>
      <c r="J800" s="29">
        <v>0.04</v>
      </c>
    </row>
    <row r="801" spans="1:10" ht="25.95" customHeight="1" x14ac:dyDescent="0.25">
      <c r="A801" s="32" t="s">
        <v>563</v>
      </c>
      <c r="B801" s="33" t="s">
        <v>863</v>
      </c>
      <c r="C801" s="32" t="s">
        <v>55</v>
      </c>
      <c r="D801" s="32" t="s">
        <v>862</v>
      </c>
      <c r="E801" s="160" t="s">
        <v>560</v>
      </c>
      <c r="F801" s="160"/>
      <c r="G801" s="31" t="s">
        <v>443</v>
      </c>
      <c r="H801" s="30">
        <v>0.7288</v>
      </c>
      <c r="I801" s="29">
        <v>3.4</v>
      </c>
      <c r="J801" s="29">
        <v>2.4700000000000002</v>
      </c>
    </row>
    <row r="802" spans="1:10" x14ac:dyDescent="0.25">
      <c r="A802" s="28"/>
      <c r="B802" s="28"/>
      <c r="C802" s="28"/>
      <c r="D802" s="28"/>
      <c r="E802" s="28" t="s">
        <v>558</v>
      </c>
      <c r="F802" s="27">
        <v>12.7</v>
      </c>
      <c r="G802" s="28" t="s">
        <v>557</v>
      </c>
      <c r="H802" s="27">
        <v>0</v>
      </c>
      <c r="I802" s="28" t="s">
        <v>556</v>
      </c>
      <c r="J802" s="27">
        <v>12.7</v>
      </c>
    </row>
    <row r="803" spans="1:10" x14ac:dyDescent="0.25">
      <c r="A803" s="28"/>
      <c r="B803" s="28"/>
      <c r="C803" s="28"/>
      <c r="D803" s="28"/>
      <c r="E803" s="28" t="s">
        <v>555</v>
      </c>
      <c r="F803" s="27">
        <v>3.99</v>
      </c>
      <c r="G803" s="28"/>
      <c r="H803" s="163" t="s">
        <v>554</v>
      </c>
      <c r="I803" s="163"/>
      <c r="J803" s="27">
        <v>23.62</v>
      </c>
    </row>
    <row r="804" spans="1:10" ht="49.95" customHeight="1" thickBot="1" x14ac:dyDescent="0.3">
      <c r="A804" s="3"/>
      <c r="B804" s="3"/>
      <c r="C804" s="3"/>
      <c r="D804" s="3"/>
      <c r="E804" s="3"/>
      <c r="F804" s="3"/>
      <c r="G804" s="3" t="s">
        <v>553</v>
      </c>
      <c r="H804" s="26">
        <v>680.84</v>
      </c>
      <c r="I804" s="3" t="s">
        <v>552</v>
      </c>
      <c r="J804" s="4">
        <v>16081.44</v>
      </c>
    </row>
    <row r="805" spans="1:10" ht="1.05" customHeight="1" thickTop="1" x14ac:dyDescent="0.25">
      <c r="A805" s="25"/>
      <c r="B805" s="25"/>
      <c r="C805" s="25"/>
      <c r="D805" s="25"/>
      <c r="E805" s="25"/>
      <c r="F805" s="25"/>
      <c r="G805" s="25"/>
      <c r="H805" s="25"/>
      <c r="I805" s="25"/>
      <c r="J805" s="25"/>
    </row>
    <row r="806" spans="1:10" ht="24" customHeight="1" x14ac:dyDescent="0.25">
      <c r="A806" s="14" t="s">
        <v>37</v>
      </c>
      <c r="B806" s="14"/>
      <c r="C806" s="14"/>
      <c r="D806" s="14" t="s">
        <v>38</v>
      </c>
      <c r="E806" s="14"/>
      <c r="F806" s="156"/>
      <c r="G806" s="156"/>
      <c r="H806" s="15"/>
      <c r="I806" s="14"/>
      <c r="J806" s="13">
        <v>48932.79</v>
      </c>
    </row>
    <row r="807" spans="1:10" ht="18" customHeight="1" x14ac:dyDescent="0.25">
      <c r="A807" s="23" t="s">
        <v>325</v>
      </c>
      <c r="B807" s="21" t="s">
        <v>549</v>
      </c>
      <c r="C807" s="23" t="s">
        <v>548</v>
      </c>
      <c r="D807" s="23" t="s">
        <v>10</v>
      </c>
      <c r="E807" s="155" t="s">
        <v>567</v>
      </c>
      <c r="F807" s="155"/>
      <c r="G807" s="22" t="s">
        <v>547</v>
      </c>
      <c r="H807" s="21" t="s">
        <v>546</v>
      </c>
      <c r="I807" s="21" t="s">
        <v>545</v>
      </c>
      <c r="J807" s="21" t="s">
        <v>11</v>
      </c>
    </row>
    <row r="808" spans="1:10" ht="24" customHeight="1" x14ac:dyDescent="0.25">
      <c r="A808" s="11" t="s">
        <v>566</v>
      </c>
      <c r="B808" s="9" t="s">
        <v>324</v>
      </c>
      <c r="C808" s="11" t="s">
        <v>55</v>
      </c>
      <c r="D808" s="11" t="s">
        <v>323</v>
      </c>
      <c r="E808" s="161" t="s">
        <v>564</v>
      </c>
      <c r="F808" s="161"/>
      <c r="G808" s="10" t="s">
        <v>319</v>
      </c>
      <c r="H808" s="39">
        <v>1</v>
      </c>
      <c r="I808" s="8">
        <v>5.09</v>
      </c>
      <c r="J808" s="8">
        <v>5.09</v>
      </c>
    </row>
    <row r="809" spans="1:10" ht="25.95" customHeight="1" x14ac:dyDescent="0.25">
      <c r="A809" s="37" t="s">
        <v>565</v>
      </c>
      <c r="B809" s="38" t="s">
        <v>770</v>
      </c>
      <c r="C809" s="37" t="s">
        <v>55</v>
      </c>
      <c r="D809" s="37" t="s">
        <v>769</v>
      </c>
      <c r="E809" s="162" t="s">
        <v>564</v>
      </c>
      <c r="F809" s="162"/>
      <c r="G809" s="36" t="s">
        <v>504</v>
      </c>
      <c r="H809" s="35">
        <v>0.03</v>
      </c>
      <c r="I809" s="34">
        <v>21.96</v>
      </c>
      <c r="J809" s="34">
        <v>0.65</v>
      </c>
    </row>
    <row r="810" spans="1:10" ht="24" customHeight="1" x14ac:dyDescent="0.25">
      <c r="A810" s="37" t="s">
        <v>565</v>
      </c>
      <c r="B810" s="38" t="s">
        <v>768</v>
      </c>
      <c r="C810" s="37" t="s">
        <v>55</v>
      </c>
      <c r="D810" s="37" t="s">
        <v>767</v>
      </c>
      <c r="E810" s="162" t="s">
        <v>564</v>
      </c>
      <c r="F810" s="162"/>
      <c r="G810" s="36" t="s">
        <v>504</v>
      </c>
      <c r="H810" s="35">
        <v>0.03</v>
      </c>
      <c r="I810" s="34">
        <v>26.68</v>
      </c>
      <c r="J810" s="34">
        <v>0.8</v>
      </c>
    </row>
    <row r="811" spans="1:10" ht="25.95" customHeight="1" x14ac:dyDescent="0.25">
      <c r="A811" s="32" t="s">
        <v>563</v>
      </c>
      <c r="B811" s="33" t="s">
        <v>861</v>
      </c>
      <c r="C811" s="32" t="s">
        <v>55</v>
      </c>
      <c r="D811" s="32" t="s">
        <v>860</v>
      </c>
      <c r="E811" s="160" t="s">
        <v>560</v>
      </c>
      <c r="F811" s="160"/>
      <c r="G811" s="31" t="s">
        <v>61</v>
      </c>
      <c r="H811" s="30">
        <v>1</v>
      </c>
      <c r="I811" s="29">
        <v>1.94</v>
      </c>
      <c r="J811" s="29">
        <v>1.94</v>
      </c>
    </row>
    <row r="812" spans="1:10" ht="25.95" customHeight="1" x14ac:dyDescent="0.25">
      <c r="A812" s="32" t="s">
        <v>563</v>
      </c>
      <c r="B812" s="33" t="s">
        <v>859</v>
      </c>
      <c r="C812" s="32" t="s">
        <v>55</v>
      </c>
      <c r="D812" s="32" t="s">
        <v>858</v>
      </c>
      <c r="E812" s="160" t="s">
        <v>560</v>
      </c>
      <c r="F812" s="160"/>
      <c r="G812" s="31" t="s">
        <v>61</v>
      </c>
      <c r="H812" s="30">
        <v>1</v>
      </c>
      <c r="I812" s="29">
        <v>1.7</v>
      </c>
      <c r="J812" s="29">
        <v>1.7</v>
      </c>
    </row>
    <row r="813" spans="1:10" x14ac:dyDescent="0.25">
      <c r="A813" s="28"/>
      <c r="B813" s="28"/>
      <c r="C813" s="28"/>
      <c r="D813" s="28"/>
      <c r="E813" s="28" t="s">
        <v>558</v>
      </c>
      <c r="F813" s="27">
        <v>1.1299999999999999</v>
      </c>
      <c r="G813" s="28" t="s">
        <v>557</v>
      </c>
      <c r="H813" s="27">
        <v>0</v>
      </c>
      <c r="I813" s="28" t="s">
        <v>556</v>
      </c>
      <c r="J813" s="27">
        <v>1.1299999999999999</v>
      </c>
    </row>
    <row r="814" spans="1:10" x14ac:dyDescent="0.25">
      <c r="A814" s="28"/>
      <c r="B814" s="28"/>
      <c r="C814" s="28"/>
      <c r="D814" s="28"/>
      <c r="E814" s="28" t="s">
        <v>555</v>
      </c>
      <c r="F814" s="27">
        <v>1.03</v>
      </c>
      <c r="G814" s="28"/>
      <c r="H814" s="163" t="s">
        <v>554</v>
      </c>
      <c r="I814" s="163"/>
      <c r="J814" s="27">
        <v>6.12</v>
      </c>
    </row>
    <row r="815" spans="1:10" ht="49.95" customHeight="1" thickBot="1" x14ac:dyDescent="0.3">
      <c r="A815" s="3"/>
      <c r="B815" s="3"/>
      <c r="C815" s="3"/>
      <c r="D815" s="3"/>
      <c r="E815" s="3"/>
      <c r="F815" s="3"/>
      <c r="G815" s="3" t="s">
        <v>553</v>
      </c>
      <c r="H815" s="26">
        <v>4</v>
      </c>
      <c r="I815" s="3" t="s">
        <v>552</v>
      </c>
      <c r="J815" s="4">
        <v>24.48</v>
      </c>
    </row>
    <row r="816" spans="1:10" ht="1.05" customHeight="1" thickTop="1" x14ac:dyDescent="0.25">
      <c r="A816" s="25"/>
      <c r="B816" s="25"/>
      <c r="C816" s="25"/>
      <c r="D816" s="25"/>
      <c r="E816" s="25"/>
      <c r="F816" s="25"/>
      <c r="G816" s="25"/>
      <c r="H816" s="25"/>
      <c r="I816" s="25"/>
      <c r="J816" s="25"/>
    </row>
    <row r="817" spans="1:10" ht="18" customHeight="1" x14ac:dyDescent="0.25">
      <c r="A817" s="23" t="s">
        <v>322</v>
      </c>
      <c r="B817" s="21" t="s">
        <v>549</v>
      </c>
      <c r="C817" s="23" t="s">
        <v>548</v>
      </c>
      <c r="D817" s="23" t="s">
        <v>10</v>
      </c>
      <c r="E817" s="155" t="s">
        <v>567</v>
      </c>
      <c r="F817" s="155"/>
      <c r="G817" s="22" t="s">
        <v>547</v>
      </c>
      <c r="H817" s="21" t="s">
        <v>546</v>
      </c>
      <c r="I817" s="21" t="s">
        <v>545</v>
      </c>
      <c r="J817" s="21" t="s">
        <v>11</v>
      </c>
    </row>
    <row r="818" spans="1:10" ht="24" customHeight="1" x14ac:dyDescent="0.25">
      <c r="A818" s="11" t="s">
        <v>566</v>
      </c>
      <c r="B818" s="9" t="s">
        <v>321</v>
      </c>
      <c r="C818" s="11" t="s">
        <v>55</v>
      </c>
      <c r="D818" s="11" t="s">
        <v>320</v>
      </c>
      <c r="E818" s="161" t="s">
        <v>564</v>
      </c>
      <c r="F818" s="161"/>
      <c r="G818" s="10" t="s">
        <v>319</v>
      </c>
      <c r="H818" s="39">
        <v>1</v>
      </c>
      <c r="I818" s="8">
        <v>1.95</v>
      </c>
      <c r="J818" s="8">
        <v>1.95</v>
      </c>
    </row>
    <row r="819" spans="1:10" ht="25.95" customHeight="1" x14ac:dyDescent="0.25">
      <c r="A819" s="37" t="s">
        <v>565</v>
      </c>
      <c r="B819" s="38" t="s">
        <v>770</v>
      </c>
      <c r="C819" s="37" t="s">
        <v>55</v>
      </c>
      <c r="D819" s="37" t="s">
        <v>769</v>
      </c>
      <c r="E819" s="162" t="s">
        <v>564</v>
      </c>
      <c r="F819" s="162"/>
      <c r="G819" s="36" t="s">
        <v>504</v>
      </c>
      <c r="H819" s="35">
        <v>0.01</v>
      </c>
      <c r="I819" s="34">
        <v>21.96</v>
      </c>
      <c r="J819" s="34">
        <v>0.21</v>
      </c>
    </row>
    <row r="820" spans="1:10" ht="24" customHeight="1" x14ac:dyDescent="0.25">
      <c r="A820" s="37" t="s">
        <v>565</v>
      </c>
      <c r="B820" s="38" t="s">
        <v>768</v>
      </c>
      <c r="C820" s="37" t="s">
        <v>55</v>
      </c>
      <c r="D820" s="37" t="s">
        <v>767</v>
      </c>
      <c r="E820" s="162" t="s">
        <v>564</v>
      </c>
      <c r="F820" s="162"/>
      <c r="G820" s="36" t="s">
        <v>504</v>
      </c>
      <c r="H820" s="35">
        <v>0.01</v>
      </c>
      <c r="I820" s="34">
        <v>26.68</v>
      </c>
      <c r="J820" s="34">
        <v>0.26</v>
      </c>
    </row>
    <row r="821" spans="1:10" ht="25.95" customHeight="1" x14ac:dyDescent="0.25">
      <c r="A821" s="32" t="s">
        <v>563</v>
      </c>
      <c r="B821" s="33" t="s">
        <v>857</v>
      </c>
      <c r="C821" s="32" t="s">
        <v>55</v>
      </c>
      <c r="D821" s="32" t="s">
        <v>856</v>
      </c>
      <c r="E821" s="160" t="s">
        <v>560</v>
      </c>
      <c r="F821" s="160"/>
      <c r="G821" s="31" t="s">
        <v>61</v>
      </c>
      <c r="H821" s="30">
        <v>1</v>
      </c>
      <c r="I821" s="29">
        <v>0.97</v>
      </c>
      <c r="J821" s="29">
        <v>0.97</v>
      </c>
    </row>
    <row r="822" spans="1:10" ht="25.95" customHeight="1" x14ac:dyDescent="0.25">
      <c r="A822" s="32" t="s">
        <v>563</v>
      </c>
      <c r="B822" s="33" t="s">
        <v>855</v>
      </c>
      <c r="C822" s="32" t="s">
        <v>55</v>
      </c>
      <c r="D822" s="32" t="s">
        <v>854</v>
      </c>
      <c r="E822" s="160" t="s">
        <v>560</v>
      </c>
      <c r="F822" s="160"/>
      <c r="G822" s="31" t="s">
        <v>61</v>
      </c>
      <c r="H822" s="30">
        <v>1</v>
      </c>
      <c r="I822" s="29">
        <v>0.51</v>
      </c>
      <c r="J822" s="29">
        <v>0.51</v>
      </c>
    </row>
    <row r="823" spans="1:10" x14ac:dyDescent="0.25">
      <c r="A823" s="28"/>
      <c r="B823" s="28"/>
      <c r="C823" s="28"/>
      <c r="D823" s="28"/>
      <c r="E823" s="28" t="s">
        <v>558</v>
      </c>
      <c r="F823" s="27">
        <v>0.37</v>
      </c>
      <c r="G823" s="28" t="s">
        <v>557</v>
      </c>
      <c r="H823" s="27">
        <v>0</v>
      </c>
      <c r="I823" s="28" t="s">
        <v>556</v>
      </c>
      <c r="J823" s="27">
        <v>0.37</v>
      </c>
    </row>
    <row r="824" spans="1:10" x14ac:dyDescent="0.25">
      <c r="A824" s="28"/>
      <c r="B824" s="28"/>
      <c r="C824" s="28"/>
      <c r="D824" s="28"/>
      <c r="E824" s="28" t="s">
        <v>555</v>
      </c>
      <c r="F824" s="27">
        <v>0.39</v>
      </c>
      <c r="G824" s="28"/>
      <c r="H824" s="163" t="s">
        <v>554</v>
      </c>
      <c r="I824" s="163"/>
      <c r="J824" s="27">
        <v>2.34</v>
      </c>
    </row>
    <row r="825" spans="1:10" ht="49.95" customHeight="1" thickBot="1" x14ac:dyDescent="0.3">
      <c r="A825" s="3"/>
      <c r="B825" s="3"/>
      <c r="C825" s="3"/>
      <c r="D825" s="3"/>
      <c r="E825" s="3"/>
      <c r="F825" s="3"/>
      <c r="G825" s="3" t="s">
        <v>553</v>
      </c>
      <c r="H825" s="26">
        <v>4</v>
      </c>
      <c r="I825" s="3" t="s">
        <v>552</v>
      </c>
      <c r="J825" s="4">
        <v>9.36</v>
      </c>
    </row>
    <row r="826" spans="1:10" ht="1.05" customHeight="1" thickTop="1" x14ac:dyDescent="0.25">
      <c r="A826" s="25"/>
      <c r="B826" s="25"/>
      <c r="C826" s="25"/>
      <c r="D826" s="25"/>
      <c r="E826" s="25"/>
      <c r="F826" s="25"/>
      <c r="G826" s="25"/>
      <c r="H826" s="25"/>
      <c r="I826" s="25"/>
      <c r="J826" s="25"/>
    </row>
    <row r="827" spans="1:10" ht="18" customHeight="1" x14ac:dyDescent="0.25">
      <c r="A827" s="23" t="s">
        <v>316</v>
      </c>
      <c r="B827" s="21" t="s">
        <v>549</v>
      </c>
      <c r="C827" s="23" t="s">
        <v>548</v>
      </c>
      <c r="D827" s="23" t="s">
        <v>10</v>
      </c>
      <c r="E827" s="155" t="s">
        <v>567</v>
      </c>
      <c r="F827" s="155"/>
      <c r="G827" s="22" t="s">
        <v>547</v>
      </c>
      <c r="H827" s="21" t="s">
        <v>546</v>
      </c>
      <c r="I827" s="21" t="s">
        <v>545</v>
      </c>
      <c r="J827" s="21" t="s">
        <v>11</v>
      </c>
    </row>
    <row r="828" spans="1:10" ht="52.05" customHeight="1" x14ac:dyDescent="0.25">
      <c r="A828" s="11" t="s">
        <v>566</v>
      </c>
      <c r="B828" s="9" t="s">
        <v>318</v>
      </c>
      <c r="C828" s="11" t="s">
        <v>55</v>
      </c>
      <c r="D828" s="11" t="s">
        <v>317</v>
      </c>
      <c r="E828" s="161" t="s">
        <v>773</v>
      </c>
      <c r="F828" s="161"/>
      <c r="G828" s="10" t="s">
        <v>61</v>
      </c>
      <c r="H828" s="39">
        <v>1</v>
      </c>
      <c r="I828" s="8">
        <v>14.81</v>
      </c>
      <c r="J828" s="8">
        <v>14.81</v>
      </c>
    </row>
    <row r="829" spans="1:10" ht="25.95" customHeight="1" x14ac:dyDescent="0.25">
      <c r="A829" s="37" t="s">
        <v>565</v>
      </c>
      <c r="B829" s="38" t="s">
        <v>770</v>
      </c>
      <c r="C829" s="37" t="s">
        <v>55</v>
      </c>
      <c r="D829" s="37" t="s">
        <v>769</v>
      </c>
      <c r="E829" s="162" t="s">
        <v>564</v>
      </c>
      <c r="F829" s="162"/>
      <c r="G829" s="36" t="s">
        <v>504</v>
      </c>
      <c r="H829" s="35">
        <v>0.2243</v>
      </c>
      <c r="I829" s="34">
        <v>21.96</v>
      </c>
      <c r="J829" s="34">
        <v>4.92</v>
      </c>
    </row>
    <row r="830" spans="1:10" ht="24" customHeight="1" x14ac:dyDescent="0.25">
      <c r="A830" s="37" t="s">
        <v>565</v>
      </c>
      <c r="B830" s="38" t="s">
        <v>768</v>
      </c>
      <c r="C830" s="37" t="s">
        <v>55</v>
      </c>
      <c r="D830" s="37" t="s">
        <v>767</v>
      </c>
      <c r="E830" s="162" t="s">
        <v>564</v>
      </c>
      <c r="F830" s="162"/>
      <c r="G830" s="36" t="s">
        <v>504</v>
      </c>
      <c r="H830" s="35">
        <v>0.2243</v>
      </c>
      <c r="I830" s="34">
        <v>26.68</v>
      </c>
      <c r="J830" s="34">
        <v>5.98</v>
      </c>
    </row>
    <row r="831" spans="1:10" ht="25.95" customHeight="1" x14ac:dyDescent="0.25">
      <c r="A831" s="32" t="s">
        <v>563</v>
      </c>
      <c r="B831" s="33" t="s">
        <v>853</v>
      </c>
      <c r="C831" s="32" t="s">
        <v>55</v>
      </c>
      <c r="D831" s="32" t="s">
        <v>852</v>
      </c>
      <c r="E831" s="160" t="s">
        <v>560</v>
      </c>
      <c r="F831" s="160"/>
      <c r="G831" s="31" t="s">
        <v>61</v>
      </c>
      <c r="H831" s="30">
        <v>1</v>
      </c>
      <c r="I831" s="29">
        <v>3.91</v>
      </c>
      <c r="J831" s="29">
        <v>3.91</v>
      </c>
    </row>
    <row r="832" spans="1:10" x14ac:dyDescent="0.25">
      <c r="A832" s="28"/>
      <c r="B832" s="28"/>
      <c r="C832" s="28"/>
      <c r="D832" s="28"/>
      <c r="E832" s="28" t="s">
        <v>558</v>
      </c>
      <c r="F832" s="27">
        <v>8.5</v>
      </c>
      <c r="G832" s="28" t="s">
        <v>557</v>
      </c>
      <c r="H832" s="27">
        <v>0</v>
      </c>
      <c r="I832" s="28" t="s">
        <v>556</v>
      </c>
      <c r="J832" s="27">
        <v>8.5</v>
      </c>
    </row>
    <row r="833" spans="1:10" x14ac:dyDescent="0.25">
      <c r="A833" s="28"/>
      <c r="B833" s="28"/>
      <c r="C833" s="28"/>
      <c r="D833" s="28"/>
      <c r="E833" s="28" t="s">
        <v>555</v>
      </c>
      <c r="F833" s="27">
        <v>3.01</v>
      </c>
      <c r="G833" s="28"/>
      <c r="H833" s="163" t="s">
        <v>554</v>
      </c>
      <c r="I833" s="163"/>
      <c r="J833" s="27">
        <v>17.82</v>
      </c>
    </row>
    <row r="834" spans="1:10" ht="49.95" customHeight="1" thickBot="1" x14ac:dyDescent="0.3">
      <c r="A834" s="3"/>
      <c r="B834" s="3"/>
      <c r="C834" s="3"/>
      <c r="D834" s="3"/>
      <c r="E834" s="3"/>
      <c r="F834" s="3"/>
      <c r="G834" s="3" t="s">
        <v>553</v>
      </c>
      <c r="H834" s="26">
        <v>8</v>
      </c>
      <c r="I834" s="3" t="s">
        <v>552</v>
      </c>
      <c r="J834" s="4">
        <v>142.56</v>
      </c>
    </row>
    <row r="835" spans="1:10" ht="1.05" customHeight="1" thickTop="1" x14ac:dyDescent="0.25">
      <c r="A835" s="25"/>
      <c r="B835" s="25"/>
      <c r="C835" s="25"/>
      <c r="D835" s="25"/>
      <c r="E835" s="25"/>
      <c r="F835" s="25"/>
      <c r="G835" s="25"/>
      <c r="H835" s="25"/>
      <c r="I835" s="25"/>
      <c r="J835" s="25"/>
    </row>
    <row r="836" spans="1:10" ht="18" customHeight="1" x14ac:dyDescent="0.25">
      <c r="A836" s="23" t="s">
        <v>316</v>
      </c>
      <c r="B836" s="21" t="s">
        <v>549</v>
      </c>
      <c r="C836" s="23" t="s">
        <v>548</v>
      </c>
      <c r="D836" s="23" t="s">
        <v>10</v>
      </c>
      <c r="E836" s="155" t="s">
        <v>567</v>
      </c>
      <c r="F836" s="155"/>
      <c r="G836" s="22" t="s">
        <v>547</v>
      </c>
      <c r="H836" s="21" t="s">
        <v>546</v>
      </c>
      <c r="I836" s="21" t="s">
        <v>545</v>
      </c>
      <c r="J836" s="21" t="s">
        <v>11</v>
      </c>
    </row>
    <row r="837" spans="1:10" ht="39" customHeight="1" x14ac:dyDescent="0.25">
      <c r="A837" s="11" t="s">
        <v>566</v>
      </c>
      <c r="B837" s="9" t="s">
        <v>315</v>
      </c>
      <c r="C837" s="11" t="s">
        <v>55</v>
      </c>
      <c r="D837" s="11" t="s">
        <v>314</v>
      </c>
      <c r="E837" s="161" t="s">
        <v>773</v>
      </c>
      <c r="F837" s="161"/>
      <c r="G837" s="10" t="s">
        <v>61</v>
      </c>
      <c r="H837" s="39">
        <v>1</v>
      </c>
      <c r="I837" s="8">
        <v>17.45</v>
      </c>
      <c r="J837" s="8">
        <v>17.45</v>
      </c>
    </row>
    <row r="838" spans="1:10" ht="25.95" customHeight="1" x14ac:dyDescent="0.25">
      <c r="A838" s="37" t="s">
        <v>565</v>
      </c>
      <c r="B838" s="38" t="s">
        <v>770</v>
      </c>
      <c r="C838" s="37" t="s">
        <v>55</v>
      </c>
      <c r="D838" s="37" t="s">
        <v>769</v>
      </c>
      <c r="E838" s="162" t="s">
        <v>564</v>
      </c>
      <c r="F838" s="162"/>
      <c r="G838" s="36" t="s">
        <v>504</v>
      </c>
      <c r="H838" s="35">
        <v>0.29099999999999998</v>
      </c>
      <c r="I838" s="34">
        <v>21.96</v>
      </c>
      <c r="J838" s="34">
        <v>6.39</v>
      </c>
    </row>
    <row r="839" spans="1:10" ht="24" customHeight="1" x14ac:dyDescent="0.25">
      <c r="A839" s="37" t="s">
        <v>565</v>
      </c>
      <c r="B839" s="38" t="s">
        <v>768</v>
      </c>
      <c r="C839" s="37" t="s">
        <v>55</v>
      </c>
      <c r="D839" s="37" t="s">
        <v>767</v>
      </c>
      <c r="E839" s="162" t="s">
        <v>564</v>
      </c>
      <c r="F839" s="162"/>
      <c r="G839" s="36" t="s">
        <v>504</v>
      </c>
      <c r="H839" s="35">
        <v>0.29099999999999998</v>
      </c>
      <c r="I839" s="34">
        <v>26.68</v>
      </c>
      <c r="J839" s="34">
        <v>7.76</v>
      </c>
    </row>
    <row r="840" spans="1:10" ht="25.95" customHeight="1" x14ac:dyDescent="0.25">
      <c r="A840" s="37" t="s">
        <v>565</v>
      </c>
      <c r="B840" s="38" t="s">
        <v>851</v>
      </c>
      <c r="C840" s="37" t="s">
        <v>55</v>
      </c>
      <c r="D840" s="37" t="s">
        <v>850</v>
      </c>
      <c r="E840" s="162" t="s">
        <v>564</v>
      </c>
      <c r="F840" s="162"/>
      <c r="G840" s="36" t="s">
        <v>347</v>
      </c>
      <c r="H840" s="35">
        <v>8.9999999999999998E-4</v>
      </c>
      <c r="I840" s="34">
        <v>767.22</v>
      </c>
      <c r="J840" s="34">
        <v>0.69</v>
      </c>
    </row>
    <row r="841" spans="1:10" ht="25.95" customHeight="1" x14ac:dyDescent="0.25">
      <c r="A841" s="32" t="s">
        <v>563</v>
      </c>
      <c r="B841" s="33" t="s">
        <v>849</v>
      </c>
      <c r="C841" s="32" t="s">
        <v>55</v>
      </c>
      <c r="D841" s="32" t="s">
        <v>848</v>
      </c>
      <c r="E841" s="160" t="s">
        <v>560</v>
      </c>
      <c r="F841" s="160"/>
      <c r="G841" s="31" t="s">
        <v>61</v>
      </c>
      <c r="H841" s="30">
        <v>1</v>
      </c>
      <c r="I841" s="29">
        <v>2.61</v>
      </c>
      <c r="J841" s="29">
        <v>2.61</v>
      </c>
    </row>
    <row r="842" spans="1:10" x14ac:dyDescent="0.25">
      <c r="A842" s="28"/>
      <c r="B842" s="28"/>
      <c r="C842" s="28"/>
      <c r="D842" s="28"/>
      <c r="E842" s="28" t="s">
        <v>558</v>
      </c>
      <c r="F842" s="27">
        <v>11.14</v>
      </c>
      <c r="G842" s="28" t="s">
        <v>557</v>
      </c>
      <c r="H842" s="27">
        <v>0</v>
      </c>
      <c r="I842" s="28" t="s">
        <v>556</v>
      </c>
      <c r="J842" s="27">
        <v>11.14</v>
      </c>
    </row>
    <row r="843" spans="1:10" x14ac:dyDescent="0.25">
      <c r="A843" s="28"/>
      <c r="B843" s="28"/>
      <c r="C843" s="28"/>
      <c r="D843" s="28"/>
      <c r="E843" s="28" t="s">
        <v>555</v>
      </c>
      <c r="F843" s="27">
        <v>3.55</v>
      </c>
      <c r="G843" s="28"/>
      <c r="H843" s="163" t="s">
        <v>554</v>
      </c>
      <c r="I843" s="163"/>
      <c r="J843" s="27">
        <v>21</v>
      </c>
    </row>
    <row r="844" spans="1:10" ht="49.95" customHeight="1" thickBot="1" x14ac:dyDescent="0.3">
      <c r="A844" s="3"/>
      <c r="B844" s="3"/>
      <c r="C844" s="3"/>
      <c r="D844" s="3"/>
      <c r="E844" s="3"/>
      <c r="F844" s="3"/>
      <c r="G844" s="3" t="s">
        <v>553</v>
      </c>
      <c r="H844" s="26">
        <v>88</v>
      </c>
      <c r="I844" s="3" t="s">
        <v>552</v>
      </c>
      <c r="J844" s="4">
        <v>1848</v>
      </c>
    </row>
    <row r="845" spans="1:10" ht="1.05" customHeight="1" thickTop="1" x14ac:dyDescent="0.25">
      <c r="A845" s="25"/>
      <c r="B845" s="25"/>
      <c r="C845" s="25"/>
      <c r="D845" s="25"/>
      <c r="E845" s="25"/>
      <c r="F845" s="25"/>
      <c r="G845" s="25"/>
      <c r="H845" s="25"/>
      <c r="I845" s="25"/>
      <c r="J845" s="25"/>
    </row>
    <row r="846" spans="1:10" ht="18" customHeight="1" x14ac:dyDescent="0.25">
      <c r="A846" s="23" t="s">
        <v>311</v>
      </c>
      <c r="B846" s="21" t="s">
        <v>549</v>
      </c>
      <c r="C846" s="23" t="s">
        <v>548</v>
      </c>
      <c r="D846" s="23" t="s">
        <v>10</v>
      </c>
      <c r="E846" s="155" t="s">
        <v>567</v>
      </c>
      <c r="F846" s="155"/>
      <c r="G846" s="22" t="s">
        <v>547</v>
      </c>
      <c r="H846" s="21" t="s">
        <v>546</v>
      </c>
      <c r="I846" s="21" t="s">
        <v>545</v>
      </c>
      <c r="J846" s="21" t="s">
        <v>11</v>
      </c>
    </row>
    <row r="847" spans="1:10" ht="39" customHeight="1" x14ac:dyDescent="0.25">
      <c r="A847" s="11" t="s">
        <v>566</v>
      </c>
      <c r="B847" s="9" t="s">
        <v>313</v>
      </c>
      <c r="C847" s="11" t="s">
        <v>55</v>
      </c>
      <c r="D847" s="11" t="s">
        <v>312</v>
      </c>
      <c r="E847" s="161" t="s">
        <v>773</v>
      </c>
      <c r="F847" s="161"/>
      <c r="G847" s="10" t="s">
        <v>82</v>
      </c>
      <c r="H847" s="39">
        <v>1</v>
      </c>
      <c r="I847" s="8">
        <v>7.5</v>
      </c>
      <c r="J847" s="8">
        <v>7.5</v>
      </c>
    </row>
    <row r="848" spans="1:10" ht="25.95" customHeight="1" x14ac:dyDescent="0.25">
      <c r="A848" s="37" t="s">
        <v>565</v>
      </c>
      <c r="B848" s="38" t="s">
        <v>770</v>
      </c>
      <c r="C848" s="37" t="s">
        <v>55</v>
      </c>
      <c r="D848" s="37" t="s">
        <v>769</v>
      </c>
      <c r="E848" s="162" t="s">
        <v>564</v>
      </c>
      <c r="F848" s="162"/>
      <c r="G848" s="36" t="s">
        <v>504</v>
      </c>
      <c r="H848" s="35">
        <v>3.9E-2</v>
      </c>
      <c r="I848" s="34">
        <v>21.96</v>
      </c>
      <c r="J848" s="34">
        <v>0.85</v>
      </c>
    </row>
    <row r="849" spans="1:10" ht="24" customHeight="1" x14ac:dyDescent="0.25">
      <c r="A849" s="37" t="s">
        <v>565</v>
      </c>
      <c r="B849" s="38" t="s">
        <v>768</v>
      </c>
      <c r="C849" s="37" t="s">
        <v>55</v>
      </c>
      <c r="D849" s="37" t="s">
        <v>767</v>
      </c>
      <c r="E849" s="162" t="s">
        <v>564</v>
      </c>
      <c r="F849" s="162"/>
      <c r="G849" s="36" t="s">
        <v>504</v>
      </c>
      <c r="H849" s="35">
        <v>3.9E-2</v>
      </c>
      <c r="I849" s="34">
        <v>26.68</v>
      </c>
      <c r="J849" s="34">
        <v>1.04</v>
      </c>
    </row>
    <row r="850" spans="1:10" ht="52.05" customHeight="1" x14ac:dyDescent="0.25">
      <c r="A850" s="32" t="s">
        <v>563</v>
      </c>
      <c r="B850" s="33" t="s">
        <v>847</v>
      </c>
      <c r="C850" s="32" t="s">
        <v>55</v>
      </c>
      <c r="D850" s="32" t="s">
        <v>846</v>
      </c>
      <c r="E850" s="160" t="s">
        <v>560</v>
      </c>
      <c r="F850" s="160"/>
      <c r="G850" s="31" t="s">
        <v>82</v>
      </c>
      <c r="H850" s="30">
        <v>1.2434000000000001</v>
      </c>
      <c r="I850" s="29">
        <v>4.4800000000000004</v>
      </c>
      <c r="J850" s="29">
        <v>5.57</v>
      </c>
    </row>
    <row r="851" spans="1:10" ht="25.95" customHeight="1" x14ac:dyDescent="0.25">
      <c r="A851" s="32" t="s">
        <v>563</v>
      </c>
      <c r="B851" s="33" t="s">
        <v>837</v>
      </c>
      <c r="C851" s="32" t="s">
        <v>55</v>
      </c>
      <c r="D851" s="32" t="s">
        <v>836</v>
      </c>
      <c r="E851" s="160" t="s">
        <v>560</v>
      </c>
      <c r="F851" s="160"/>
      <c r="G851" s="31" t="s">
        <v>61</v>
      </c>
      <c r="H851" s="30">
        <v>9.4000000000000004E-3</v>
      </c>
      <c r="I851" s="29">
        <v>4.8899999999999997</v>
      </c>
      <c r="J851" s="29">
        <v>0.04</v>
      </c>
    </row>
    <row r="852" spans="1:10" x14ac:dyDescent="0.25">
      <c r="A852" s="28"/>
      <c r="B852" s="28"/>
      <c r="C852" s="28"/>
      <c r="D852" s="28"/>
      <c r="E852" s="28" t="s">
        <v>558</v>
      </c>
      <c r="F852" s="27">
        <v>1.47</v>
      </c>
      <c r="G852" s="28" t="s">
        <v>557</v>
      </c>
      <c r="H852" s="27">
        <v>0</v>
      </c>
      <c r="I852" s="28" t="s">
        <v>556</v>
      </c>
      <c r="J852" s="27">
        <v>1.47</v>
      </c>
    </row>
    <row r="853" spans="1:10" x14ac:dyDescent="0.25">
      <c r="A853" s="28"/>
      <c r="B853" s="28"/>
      <c r="C853" s="28"/>
      <c r="D853" s="28"/>
      <c r="E853" s="28" t="s">
        <v>555</v>
      </c>
      <c r="F853" s="27">
        <v>1.52</v>
      </c>
      <c r="G853" s="28"/>
      <c r="H853" s="163" t="s">
        <v>554</v>
      </c>
      <c r="I853" s="163"/>
      <c r="J853" s="27">
        <v>9.02</v>
      </c>
    </row>
    <row r="854" spans="1:10" ht="49.95" customHeight="1" thickBot="1" x14ac:dyDescent="0.3">
      <c r="A854" s="3"/>
      <c r="B854" s="3"/>
      <c r="C854" s="3"/>
      <c r="D854" s="3"/>
      <c r="E854" s="3"/>
      <c r="F854" s="3"/>
      <c r="G854" s="3" t="s">
        <v>553</v>
      </c>
      <c r="H854" s="26">
        <v>1615.25</v>
      </c>
      <c r="I854" s="3" t="s">
        <v>552</v>
      </c>
      <c r="J854" s="4">
        <v>14569.55</v>
      </c>
    </row>
    <row r="855" spans="1:10" ht="1.05" customHeight="1" thickTop="1" x14ac:dyDescent="0.25">
      <c r="A855" s="25"/>
      <c r="B855" s="25"/>
      <c r="C855" s="25"/>
      <c r="D855" s="25"/>
      <c r="E855" s="25"/>
      <c r="F855" s="25"/>
      <c r="G855" s="25"/>
      <c r="H855" s="25"/>
      <c r="I855" s="25"/>
      <c r="J855" s="25"/>
    </row>
    <row r="856" spans="1:10" ht="18" customHeight="1" x14ac:dyDescent="0.25">
      <c r="A856" s="23" t="s">
        <v>311</v>
      </c>
      <c r="B856" s="21" t="s">
        <v>549</v>
      </c>
      <c r="C856" s="23" t="s">
        <v>548</v>
      </c>
      <c r="D856" s="23" t="s">
        <v>10</v>
      </c>
      <c r="E856" s="155" t="s">
        <v>567</v>
      </c>
      <c r="F856" s="155"/>
      <c r="G856" s="22" t="s">
        <v>547</v>
      </c>
      <c r="H856" s="21" t="s">
        <v>546</v>
      </c>
      <c r="I856" s="21" t="s">
        <v>545</v>
      </c>
      <c r="J856" s="21" t="s">
        <v>11</v>
      </c>
    </row>
    <row r="857" spans="1:10" ht="39" customHeight="1" x14ac:dyDescent="0.25">
      <c r="A857" s="11" t="s">
        <v>566</v>
      </c>
      <c r="B857" s="9" t="s">
        <v>310</v>
      </c>
      <c r="C857" s="11" t="s">
        <v>55</v>
      </c>
      <c r="D857" s="11" t="s">
        <v>309</v>
      </c>
      <c r="E857" s="161" t="s">
        <v>773</v>
      </c>
      <c r="F857" s="161"/>
      <c r="G857" s="10" t="s">
        <v>82</v>
      </c>
      <c r="H857" s="39">
        <v>1</v>
      </c>
      <c r="I857" s="8">
        <v>26.74</v>
      </c>
      <c r="J857" s="8">
        <v>26.74</v>
      </c>
    </row>
    <row r="858" spans="1:10" ht="25.95" customHeight="1" x14ac:dyDescent="0.25">
      <c r="A858" s="37" t="s">
        <v>565</v>
      </c>
      <c r="B858" s="38" t="s">
        <v>770</v>
      </c>
      <c r="C858" s="37" t="s">
        <v>55</v>
      </c>
      <c r="D858" s="37" t="s">
        <v>769</v>
      </c>
      <c r="E858" s="162" t="s">
        <v>564</v>
      </c>
      <c r="F858" s="162"/>
      <c r="G858" s="36" t="s">
        <v>504</v>
      </c>
      <c r="H858" s="35">
        <v>0.114</v>
      </c>
      <c r="I858" s="34">
        <v>21.96</v>
      </c>
      <c r="J858" s="34">
        <v>2.5</v>
      </c>
    </row>
    <row r="859" spans="1:10" ht="24" customHeight="1" x14ac:dyDescent="0.25">
      <c r="A859" s="37" t="s">
        <v>565</v>
      </c>
      <c r="B859" s="38" t="s">
        <v>768</v>
      </c>
      <c r="C859" s="37" t="s">
        <v>55</v>
      </c>
      <c r="D859" s="37" t="s">
        <v>767</v>
      </c>
      <c r="E859" s="162" t="s">
        <v>564</v>
      </c>
      <c r="F859" s="162"/>
      <c r="G859" s="36" t="s">
        <v>504</v>
      </c>
      <c r="H859" s="35">
        <v>0.114</v>
      </c>
      <c r="I859" s="34">
        <v>26.68</v>
      </c>
      <c r="J859" s="34">
        <v>3.04</v>
      </c>
    </row>
    <row r="860" spans="1:10" ht="52.05" customHeight="1" x14ac:dyDescent="0.25">
      <c r="A860" s="32" t="s">
        <v>563</v>
      </c>
      <c r="B860" s="33" t="s">
        <v>845</v>
      </c>
      <c r="C860" s="32" t="s">
        <v>55</v>
      </c>
      <c r="D860" s="32" t="s">
        <v>844</v>
      </c>
      <c r="E860" s="160" t="s">
        <v>560</v>
      </c>
      <c r="F860" s="160"/>
      <c r="G860" s="31" t="s">
        <v>82</v>
      </c>
      <c r="H860" s="30">
        <v>1.2434000000000001</v>
      </c>
      <c r="I860" s="29">
        <v>17.02</v>
      </c>
      <c r="J860" s="29">
        <v>21.16</v>
      </c>
    </row>
    <row r="861" spans="1:10" ht="25.95" customHeight="1" x14ac:dyDescent="0.25">
      <c r="A861" s="32" t="s">
        <v>563</v>
      </c>
      <c r="B861" s="33" t="s">
        <v>837</v>
      </c>
      <c r="C861" s="32" t="s">
        <v>55</v>
      </c>
      <c r="D861" s="32" t="s">
        <v>836</v>
      </c>
      <c r="E861" s="160" t="s">
        <v>560</v>
      </c>
      <c r="F861" s="160"/>
      <c r="G861" s="31" t="s">
        <v>61</v>
      </c>
      <c r="H861" s="30">
        <v>9.4000000000000004E-3</v>
      </c>
      <c r="I861" s="29">
        <v>4.8899999999999997</v>
      </c>
      <c r="J861" s="29">
        <v>0.04</v>
      </c>
    </row>
    <row r="862" spans="1:10" x14ac:dyDescent="0.25">
      <c r="A862" s="28"/>
      <c r="B862" s="28"/>
      <c r="C862" s="28"/>
      <c r="D862" s="28"/>
      <c r="E862" s="28" t="s">
        <v>558</v>
      </c>
      <c r="F862" s="27">
        <v>4.32</v>
      </c>
      <c r="G862" s="28" t="s">
        <v>557</v>
      </c>
      <c r="H862" s="27">
        <v>0</v>
      </c>
      <c r="I862" s="28" t="s">
        <v>556</v>
      </c>
      <c r="J862" s="27">
        <v>4.32</v>
      </c>
    </row>
    <row r="863" spans="1:10" x14ac:dyDescent="0.25">
      <c r="A863" s="28"/>
      <c r="B863" s="28"/>
      <c r="C863" s="28"/>
      <c r="D863" s="28"/>
      <c r="E863" s="28" t="s">
        <v>555</v>
      </c>
      <c r="F863" s="27">
        <v>5.44</v>
      </c>
      <c r="G863" s="28"/>
      <c r="H863" s="163" t="s">
        <v>554</v>
      </c>
      <c r="I863" s="163"/>
      <c r="J863" s="27">
        <v>32.18</v>
      </c>
    </row>
    <row r="864" spans="1:10" ht="49.95" customHeight="1" thickBot="1" x14ac:dyDescent="0.3">
      <c r="A864" s="3"/>
      <c r="B864" s="3"/>
      <c r="C864" s="3"/>
      <c r="D864" s="3"/>
      <c r="E864" s="3"/>
      <c r="F864" s="3"/>
      <c r="G864" s="3" t="s">
        <v>553</v>
      </c>
      <c r="H864" s="26">
        <v>29.9</v>
      </c>
      <c r="I864" s="3" t="s">
        <v>552</v>
      </c>
      <c r="J864" s="4">
        <v>962.18</v>
      </c>
    </row>
    <row r="865" spans="1:10" ht="1.05" customHeight="1" thickTop="1" x14ac:dyDescent="0.25">
      <c r="A865" s="25"/>
      <c r="B865" s="25"/>
      <c r="C865" s="25"/>
      <c r="D865" s="25"/>
      <c r="E865" s="25"/>
      <c r="F865" s="25"/>
      <c r="G865" s="25"/>
      <c r="H865" s="25"/>
      <c r="I865" s="25"/>
      <c r="J865" s="25"/>
    </row>
    <row r="866" spans="1:10" ht="18" customHeight="1" x14ac:dyDescent="0.25">
      <c r="A866" s="23" t="s">
        <v>304</v>
      </c>
      <c r="B866" s="21" t="s">
        <v>549</v>
      </c>
      <c r="C866" s="23" t="s">
        <v>548</v>
      </c>
      <c r="D866" s="23" t="s">
        <v>10</v>
      </c>
      <c r="E866" s="155" t="s">
        <v>567</v>
      </c>
      <c r="F866" s="155"/>
      <c r="G866" s="22" t="s">
        <v>547</v>
      </c>
      <c r="H866" s="21" t="s">
        <v>546</v>
      </c>
      <c r="I866" s="21" t="s">
        <v>545</v>
      </c>
      <c r="J866" s="21" t="s">
        <v>11</v>
      </c>
    </row>
    <row r="867" spans="1:10" ht="39" customHeight="1" x14ac:dyDescent="0.25">
      <c r="A867" s="11" t="s">
        <v>566</v>
      </c>
      <c r="B867" s="9" t="s">
        <v>308</v>
      </c>
      <c r="C867" s="11" t="s">
        <v>55</v>
      </c>
      <c r="D867" s="11" t="s">
        <v>307</v>
      </c>
      <c r="E867" s="161" t="s">
        <v>773</v>
      </c>
      <c r="F867" s="161"/>
      <c r="G867" s="10" t="s">
        <v>82</v>
      </c>
      <c r="H867" s="39">
        <v>1</v>
      </c>
      <c r="I867" s="8">
        <v>10.61</v>
      </c>
      <c r="J867" s="8">
        <v>10.61</v>
      </c>
    </row>
    <row r="868" spans="1:10" ht="25.95" customHeight="1" x14ac:dyDescent="0.25">
      <c r="A868" s="37" t="s">
        <v>565</v>
      </c>
      <c r="B868" s="38" t="s">
        <v>770</v>
      </c>
      <c r="C868" s="37" t="s">
        <v>55</v>
      </c>
      <c r="D868" s="37" t="s">
        <v>769</v>
      </c>
      <c r="E868" s="162" t="s">
        <v>564</v>
      </c>
      <c r="F868" s="162"/>
      <c r="G868" s="36" t="s">
        <v>504</v>
      </c>
      <c r="H868" s="35">
        <v>5.0999999999999997E-2</v>
      </c>
      <c r="I868" s="34">
        <v>21.96</v>
      </c>
      <c r="J868" s="34">
        <v>1.1100000000000001</v>
      </c>
    </row>
    <row r="869" spans="1:10" ht="24" customHeight="1" x14ac:dyDescent="0.25">
      <c r="A869" s="37" t="s">
        <v>565</v>
      </c>
      <c r="B869" s="38" t="s">
        <v>768</v>
      </c>
      <c r="C869" s="37" t="s">
        <v>55</v>
      </c>
      <c r="D869" s="37" t="s">
        <v>767</v>
      </c>
      <c r="E869" s="162" t="s">
        <v>564</v>
      </c>
      <c r="F869" s="162"/>
      <c r="G869" s="36" t="s">
        <v>504</v>
      </c>
      <c r="H869" s="35">
        <v>5.0999999999999997E-2</v>
      </c>
      <c r="I869" s="34">
        <v>26.68</v>
      </c>
      <c r="J869" s="34">
        <v>1.36</v>
      </c>
    </row>
    <row r="870" spans="1:10" ht="52.05" customHeight="1" x14ac:dyDescent="0.25">
      <c r="A870" s="32" t="s">
        <v>563</v>
      </c>
      <c r="B870" s="33" t="s">
        <v>843</v>
      </c>
      <c r="C870" s="32" t="s">
        <v>55</v>
      </c>
      <c r="D870" s="32" t="s">
        <v>842</v>
      </c>
      <c r="E870" s="160" t="s">
        <v>560</v>
      </c>
      <c r="F870" s="160"/>
      <c r="G870" s="31" t="s">
        <v>82</v>
      </c>
      <c r="H870" s="30">
        <v>1.2434000000000001</v>
      </c>
      <c r="I870" s="29">
        <v>6.52</v>
      </c>
      <c r="J870" s="29">
        <v>8.1</v>
      </c>
    </row>
    <row r="871" spans="1:10" ht="25.95" customHeight="1" x14ac:dyDescent="0.25">
      <c r="A871" s="32" t="s">
        <v>563</v>
      </c>
      <c r="B871" s="33" t="s">
        <v>837</v>
      </c>
      <c r="C871" s="32" t="s">
        <v>55</v>
      </c>
      <c r="D871" s="32" t="s">
        <v>836</v>
      </c>
      <c r="E871" s="160" t="s">
        <v>560</v>
      </c>
      <c r="F871" s="160"/>
      <c r="G871" s="31" t="s">
        <v>61</v>
      </c>
      <c r="H871" s="30">
        <v>9.4000000000000004E-3</v>
      </c>
      <c r="I871" s="29">
        <v>4.8899999999999997</v>
      </c>
      <c r="J871" s="29">
        <v>0.04</v>
      </c>
    </row>
    <row r="872" spans="1:10" x14ac:dyDescent="0.25">
      <c r="A872" s="28"/>
      <c r="B872" s="28"/>
      <c r="C872" s="28"/>
      <c r="D872" s="28"/>
      <c r="E872" s="28" t="s">
        <v>558</v>
      </c>
      <c r="F872" s="27">
        <v>1.92</v>
      </c>
      <c r="G872" s="28" t="s">
        <v>557</v>
      </c>
      <c r="H872" s="27">
        <v>0</v>
      </c>
      <c r="I872" s="28" t="s">
        <v>556</v>
      </c>
      <c r="J872" s="27">
        <v>1.92</v>
      </c>
    </row>
    <row r="873" spans="1:10" x14ac:dyDescent="0.25">
      <c r="A873" s="28"/>
      <c r="B873" s="28"/>
      <c r="C873" s="28"/>
      <c r="D873" s="28"/>
      <c r="E873" s="28" t="s">
        <v>555</v>
      </c>
      <c r="F873" s="27">
        <v>2.15</v>
      </c>
      <c r="G873" s="28"/>
      <c r="H873" s="163" t="s">
        <v>554</v>
      </c>
      <c r="I873" s="163"/>
      <c r="J873" s="27">
        <v>12.76</v>
      </c>
    </row>
    <row r="874" spans="1:10" ht="49.95" customHeight="1" thickBot="1" x14ac:dyDescent="0.3">
      <c r="A874" s="3"/>
      <c r="B874" s="3"/>
      <c r="C874" s="3"/>
      <c r="D874" s="3"/>
      <c r="E874" s="3"/>
      <c r="F874" s="3"/>
      <c r="G874" s="3" t="s">
        <v>553</v>
      </c>
      <c r="H874" s="26">
        <v>281.10000000000002</v>
      </c>
      <c r="I874" s="3" t="s">
        <v>552</v>
      </c>
      <c r="J874" s="4">
        <v>3586.83</v>
      </c>
    </row>
    <row r="875" spans="1:10" ht="1.05" customHeight="1" thickTop="1" x14ac:dyDescent="0.25">
      <c r="A875" s="25"/>
      <c r="B875" s="25"/>
      <c r="C875" s="25"/>
      <c r="D875" s="25"/>
      <c r="E875" s="25"/>
      <c r="F875" s="25"/>
      <c r="G875" s="25"/>
      <c r="H875" s="25"/>
      <c r="I875" s="25"/>
      <c r="J875" s="25"/>
    </row>
    <row r="876" spans="1:10" ht="18" customHeight="1" x14ac:dyDescent="0.25">
      <c r="A876" s="23" t="s">
        <v>304</v>
      </c>
      <c r="B876" s="21" t="s">
        <v>549</v>
      </c>
      <c r="C876" s="23" t="s">
        <v>548</v>
      </c>
      <c r="D876" s="23" t="s">
        <v>10</v>
      </c>
      <c r="E876" s="155" t="s">
        <v>567</v>
      </c>
      <c r="F876" s="155"/>
      <c r="G876" s="22" t="s">
        <v>547</v>
      </c>
      <c r="H876" s="21" t="s">
        <v>546</v>
      </c>
      <c r="I876" s="21" t="s">
        <v>545</v>
      </c>
      <c r="J876" s="21" t="s">
        <v>11</v>
      </c>
    </row>
    <row r="877" spans="1:10" ht="39" customHeight="1" x14ac:dyDescent="0.25">
      <c r="A877" s="11" t="s">
        <v>566</v>
      </c>
      <c r="B877" s="9" t="s">
        <v>306</v>
      </c>
      <c r="C877" s="11" t="s">
        <v>55</v>
      </c>
      <c r="D877" s="11" t="s">
        <v>305</v>
      </c>
      <c r="E877" s="161" t="s">
        <v>773</v>
      </c>
      <c r="F877" s="161"/>
      <c r="G877" s="10" t="s">
        <v>82</v>
      </c>
      <c r="H877" s="39">
        <v>1</v>
      </c>
      <c r="I877" s="8">
        <v>5.07</v>
      </c>
      <c r="J877" s="8">
        <v>5.07</v>
      </c>
    </row>
    <row r="878" spans="1:10" ht="25.95" customHeight="1" x14ac:dyDescent="0.25">
      <c r="A878" s="37" t="s">
        <v>565</v>
      </c>
      <c r="B878" s="38" t="s">
        <v>770</v>
      </c>
      <c r="C878" s="37" t="s">
        <v>55</v>
      </c>
      <c r="D878" s="37" t="s">
        <v>769</v>
      </c>
      <c r="E878" s="162" t="s">
        <v>564</v>
      </c>
      <c r="F878" s="162"/>
      <c r="G878" s="36" t="s">
        <v>504</v>
      </c>
      <c r="H878" s="35">
        <v>2.9000000000000001E-2</v>
      </c>
      <c r="I878" s="34">
        <v>21.96</v>
      </c>
      <c r="J878" s="34">
        <v>0.63</v>
      </c>
    </row>
    <row r="879" spans="1:10" ht="24" customHeight="1" x14ac:dyDescent="0.25">
      <c r="A879" s="37" t="s">
        <v>565</v>
      </c>
      <c r="B879" s="38" t="s">
        <v>768</v>
      </c>
      <c r="C879" s="37" t="s">
        <v>55</v>
      </c>
      <c r="D879" s="37" t="s">
        <v>767</v>
      </c>
      <c r="E879" s="162" t="s">
        <v>564</v>
      </c>
      <c r="F879" s="162"/>
      <c r="G879" s="36" t="s">
        <v>504</v>
      </c>
      <c r="H879" s="35">
        <v>2.9000000000000001E-2</v>
      </c>
      <c r="I879" s="34">
        <v>26.68</v>
      </c>
      <c r="J879" s="34">
        <v>0.77</v>
      </c>
    </row>
    <row r="880" spans="1:10" ht="52.05" customHeight="1" x14ac:dyDescent="0.25">
      <c r="A880" s="32" t="s">
        <v>563</v>
      </c>
      <c r="B880" s="33" t="s">
        <v>841</v>
      </c>
      <c r="C880" s="32" t="s">
        <v>55</v>
      </c>
      <c r="D880" s="32" t="s">
        <v>840</v>
      </c>
      <c r="E880" s="160" t="s">
        <v>560</v>
      </c>
      <c r="F880" s="160"/>
      <c r="G880" s="31" t="s">
        <v>82</v>
      </c>
      <c r="H880" s="30">
        <v>1.2434000000000001</v>
      </c>
      <c r="I880" s="29">
        <v>2.92</v>
      </c>
      <c r="J880" s="29">
        <v>3.63</v>
      </c>
    </row>
    <row r="881" spans="1:10" ht="25.95" customHeight="1" x14ac:dyDescent="0.25">
      <c r="A881" s="32" t="s">
        <v>563</v>
      </c>
      <c r="B881" s="33" t="s">
        <v>837</v>
      </c>
      <c r="C881" s="32" t="s">
        <v>55</v>
      </c>
      <c r="D881" s="32" t="s">
        <v>836</v>
      </c>
      <c r="E881" s="160" t="s">
        <v>560</v>
      </c>
      <c r="F881" s="160"/>
      <c r="G881" s="31" t="s">
        <v>61</v>
      </c>
      <c r="H881" s="30">
        <v>9.4000000000000004E-3</v>
      </c>
      <c r="I881" s="29">
        <v>4.8899999999999997</v>
      </c>
      <c r="J881" s="29">
        <v>0.04</v>
      </c>
    </row>
    <row r="882" spans="1:10" x14ac:dyDescent="0.25">
      <c r="A882" s="28"/>
      <c r="B882" s="28"/>
      <c r="C882" s="28"/>
      <c r="D882" s="28"/>
      <c r="E882" s="28" t="s">
        <v>558</v>
      </c>
      <c r="F882" s="27">
        <v>1.0900000000000001</v>
      </c>
      <c r="G882" s="28" t="s">
        <v>557</v>
      </c>
      <c r="H882" s="27">
        <v>0</v>
      </c>
      <c r="I882" s="28" t="s">
        <v>556</v>
      </c>
      <c r="J882" s="27">
        <v>1.0900000000000001</v>
      </c>
    </row>
    <row r="883" spans="1:10" x14ac:dyDescent="0.25">
      <c r="A883" s="28"/>
      <c r="B883" s="28"/>
      <c r="C883" s="28"/>
      <c r="D883" s="28"/>
      <c r="E883" s="28" t="s">
        <v>555</v>
      </c>
      <c r="F883" s="27">
        <v>1.03</v>
      </c>
      <c r="G883" s="28"/>
      <c r="H883" s="163" t="s">
        <v>554</v>
      </c>
      <c r="I883" s="163"/>
      <c r="J883" s="27">
        <v>6.1</v>
      </c>
    </row>
    <row r="884" spans="1:10" ht="49.95" customHeight="1" thickBot="1" x14ac:dyDescent="0.3">
      <c r="A884" s="3"/>
      <c r="B884" s="3"/>
      <c r="C884" s="3"/>
      <c r="D884" s="3"/>
      <c r="E884" s="3"/>
      <c r="F884" s="3"/>
      <c r="G884" s="3" t="s">
        <v>553</v>
      </c>
      <c r="H884" s="26">
        <v>915.4</v>
      </c>
      <c r="I884" s="3" t="s">
        <v>552</v>
      </c>
      <c r="J884" s="4">
        <v>5583.94</v>
      </c>
    </row>
    <row r="885" spans="1:10" ht="1.05" customHeight="1" thickTop="1" x14ac:dyDescent="0.25">
      <c r="A885" s="25"/>
      <c r="B885" s="25"/>
      <c r="C885" s="25"/>
      <c r="D885" s="25"/>
      <c r="E885" s="25"/>
      <c r="F885" s="25"/>
      <c r="G885" s="25"/>
      <c r="H885" s="25"/>
      <c r="I885" s="25"/>
      <c r="J885" s="25"/>
    </row>
    <row r="886" spans="1:10" ht="18" customHeight="1" x14ac:dyDescent="0.25">
      <c r="A886" s="23" t="s">
        <v>304</v>
      </c>
      <c r="B886" s="21" t="s">
        <v>549</v>
      </c>
      <c r="C886" s="23" t="s">
        <v>548</v>
      </c>
      <c r="D886" s="23" t="s">
        <v>10</v>
      </c>
      <c r="E886" s="155" t="s">
        <v>567</v>
      </c>
      <c r="F886" s="155"/>
      <c r="G886" s="22" t="s">
        <v>547</v>
      </c>
      <c r="H886" s="21" t="s">
        <v>546</v>
      </c>
      <c r="I886" s="21" t="s">
        <v>545</v>
      </c>
      <c r="J886" s="21" t="s">
        <v>11</v>
      </c>
    </row>
    <row r="887" spans="1:10" ht="52.05" customHeight="1" x14ac:dyDescent="0.25">
      <c r="A887" s="11" t="s">
        <v>566</v>
      </c>
      <c r="B887" s="9" t="s">
        <v>303</v>
      </c>
      <c r="C887" s="11" t="s">
        <v>55</v>
      </c>
      <c r="D887" s="11" t="s">
        <v>302</v>
      </c>
      <c r="E887" s="161" t="s">
        <v>773</v>
      </c>
      <c r="F887" s="161"/>
      <c r="G887" s="10" t="s">
        <v>82</v>
      </c>
      <c r="H887" s="39">
        <v>1</v>
      </c>
      <c r="I887" s="8">
        <v>29.77</v>
      </c>
      <c r="J887" s="8">
        <v>29.77</v>
      </c>
    </row>
    <row r="888" spans="1:10" ht="25.95" customHeight="1" x14ac:dyDescent="0.25">
      <c r="A888" s="37" t="s">
        <v>565</v>
      </c>
      <c r="B888" s="38" t="s">
        <v>770</v>
      </c>
      <c r="C888" s="37" t="s">
        <v>55</v>
      </c>
      <c r="D888" s="37" t="s">
        <v>769</v>
      </c>
      <c r="E888" s="162" t="s">
        <v>564</v>
      </c>
      <c r="F888" s="162"/>
      <c r="G888" s="36" t="s">
        <v>504</v>
      </c>
      <c r="H888" s="35">
        <v>6.08E-2</v>
      </c>
      <c r="I888" s="34">
        <v>21.96</v>
      </c>
      <c r="J888" s="34">
        <v>1.33</v>
      </c>
    </row>
    <row r="889" spans="1:10" ht="24" customHeight="1" x14ac:dyDescent="0.25">
      <c r="A889" s="37" t="s">
        <v>565</v>
      </c>
      <c r="B889" s="38" t="s">
        <v>768</v>
      </c>
      <c r="C889" s="37" t="s">
        <v>55</v>
      </c>
      <c r="D889" s="37" t="s">
        <v>767</v>
      </c>
      <c r="E889" s="162" t="s">
        <v>564</v>
      </c>
      <c r="F889" s="162"/>
      <c r="G889" s="36" t="s">
        <v>504</v>
      </c>
      <c r="H889" s="35">
        <v>6.08E-2</v>
      </c>
      <c r="I889" s="34">
        <v>26.68</v>
      </c>
      <c r="J889" s="34">
        <v>1.62</v>
      </c>
    </row>
    <row r="890" spans="1:10" ht="52.05" customHeight="1" x14ac:dyDescent="0.25">
      <c r="A890" s="32" t="s">
        <v>563</v>
      </c>
      <c r="B890" s="33" t="s">
        <v>839</v>
      </c>
      <c r="C890" s="32" t="s">
        <v>55</v>
      </c>
      <c r="D890" s="32" t="s">
        <v>838</v>
      </c>
      <c r="E890" s="160" t="s">
        <v>560</v>
      </c>
      <c r="F890" s="160"/>
      <c r="G890" s="31" t="s">
        <v>82</v>
      </c>
      <c r="H890" s="30">
        <v>1.0149999999999999</v>
      </c>
      <c r="I890" s="29">
        <v>26.39</v>
      </c>
      <c r="J890" s="29">
        <v>26.78</v>
      </c>
    </row>
    <row r="891" spans="1:10" ht="25.95" customHeight="1" x14ac:dyDescent="0.25">
      <c r="A891" s="32" t="s">
        <v>563</v>
      </c>
      <c r="B891" s="33" t="s">
        <v>837</v>
      </c>
      <c r="C891" s="32" t="s">
        <v>55</v>
      </c>
      <c r="D891" s="32" t="s">
        <v>836</v>
      </c>
      <c r="E891" s="160" t="s">
        <v>560</v>
      </c>
      <c r="F891" s="160"/>
      <c r="G891" s="31" t="s">
        <v>61</v>
      </c>
      <c r="H891" s="30">
        <v>8.9999999999999993E-3</v>
      </c>
      <c r="I891" s="29">
        <v>4.8899999999999997</v>
      </c>
      <c r="J891" s="29">
        <v>0.04</v>
      </c>
    </row>
    <row r="892" spans="1:10" x14ac:dyDescent="0.25">
      <c r="A892" s="28"/>
      <c r="B892" s="28"/>
      <c r="C892" s="28"/>
      <c r="D892" s="28"/>
      <c r="E892" s="28" t="s">
        <v>558</v>
      </c>
      <c r="F892" s="27">
        <v>2.2999999999999998</v>
      </c>
      <c r="G892" s="28" t="s">
        <v>557</v>
      </c>
      <c r="H892" s="27">
        <v>0</v>
      </c>
      <c r="I892" s="28" t="s">
        <v>556</v>
      </c>
      <c r="J892" s="27">
        <v>2.2999999999999998</v>
      </c>
    </row>
    <row r="893" spans="1:10" x14ac:dyDescent="0.25">
      <c r="A893" s="28"/>
      <c r="B893" s="28"/>
      <c r="C893" s="28"/>
      <c r="D893" s="28"/>
      <c r="E893" s="28" t="s">
        <v>555</v>
      </c>
      <c r="F893" s="27">
        <v>6.05</v>
      </c>
      <c r="G893" s="28"/>
      <c r="H893" s="163" t="s">
        <v>554</v>
      </c>
      <c r="I893" s="163"/>
      <c r="J893" s="27">
        <v>35.82</v>
      </c>
    </row>
    <row r="894" spans="1:10" ht="49.95" customHeight="1" thickBot="1" x14ac:dyDescent="0.3">
      <c r="A894" s="3"/>
      <c r="B894" s="3"/>
      <c r="C894" s="3"/>
      <c r="D894" s="3"/>
      <c r="E894" s="3"/>
      <c r="F894" s="3"/>
      <c r="G894" s="3" t="s">
        <v>553</v>
      </c>
      <c r="H894" s="26">
        <v>89.7</v>
      </c>
      <c r="I894" s="3" t="s">
        <v>552</v>
      </c>
      <c r="J894" s="4">
        <v>3213.05</v>
      </c>
    </row>
    <row r="895" spans="1:10" ht="1.05" customHeight="1" thickTop="1" x14ac:dyDescent="0.25">
      <c r="A895" s="25"/>
      <c r="B895" s="25"/>
      <c r="C895" s="25"/>
      <c r="D895" s="25"/>
      <c r="E895" s="25"/>
      <c r="F895" s="25"/>
      <c r="G895" s="25"/>
      <c r="H895" s="25"/>
      <c r="I895" s="25"/>
      <c r="J895" s="25"/>
    </row>
    <row r="896" spans="1:10" ht="18" customHeight="1" x14ac:dyDescent="0.25">
      <c r="A896" s="23" t="s">
        <v>301</v>
      </c>
      <c r="B896" s="21" t="s">
        <v>549</v>
      </c>
      <c r="C896" s="23" t="s">
        <v>548</v>
      </c>
      <c r="D896" s="23" t="s">
        <v>10</v>
      </c>
      <c r="E896" s="155" t="s">
        <v>567</v>
      </c>
      <c r="F896" s="155"/>
      <c r="G896" s="22" t="s">
        <v>547</v>
      </c>
      <c r="H896" s="21" t="s">
        <v>546</v>
      </c>
      <c r="I896" s="21" t="s">
        <v>545</v>
      </c>
      <c r="J896" s="21" t="s">
        <v>11</v>
      </c>
    </row>
    <row r="897" spans="1:10" ht="39" customHeight="1" x14ac:dyDescent="0.25">
      <c r="A897" s="11" t="s">
        <v>566</v>
      </c>
      <c r="B897" s="9" t="s">
        <v>300</v>
      </c>
      <c r="C897" s="11" t="s">
        <v>55</v>
      </c>
      <c r="D897" s="11" t="s">
        <v>299</v>
      </c>
      <c r="E897" s="161" t="s">
        <v>773</v>
      </c>
      <c r="F897" s="161"/>
      <c r="G897" s="10" t="s">
        <v>61</v>
      </c>
      <c r="H897" s="39">
        <v>1</v>
      </c>
      <c r="I897" s="8">
        <v>270.57</v>
      </c>
      <c r="J897" s="8">
        <v>270.57</v>
      </c>
    </row>
    <row r="898" spans="1:10" ht="39" customHeight="1" x14ac:dyDescent="0.25">
      <c r="A898" s="37" t="s">
        <v>565</v>
      </c>
      <c r="B898" s="38" t="s">
        <v>835</v>
      </c>
      <c r="C898" s="37" t="s">
        <v>55</v>
      </c>
      <c r="D898" s="37" t="s">
        <v>834</v>
      </c>
      <c r="E898" s="162" t="s">
        <v>564</v>
      </c>
      <c r="F898" s="162"/>
      <c r="G898" s="36" t="s">
        <v>347</v>
      </c>
      <c r="H898" s="35">
        <v>4.6800000000000001E-2</v>
      </c>
      <c r="I898" s="34">
        <v>821.36</v>
      </c>
      <c r="J898" s="34">
        <v>38.43</v>
      </c>
    </row>
    <row r="899" spans="1:10" ht="39" customHeight="1" x14ac:dyDescent="0.25">
      <c r="A899" s="37" t="s">
        <v>565</v>
      </c>
      <c r="B899" s="38" t="s">
        <v>833</v>
      </c>
      <c r="C899" s="37" t="s">
        <v>55</v>
      </c>
      <c r="D899" s="37" t="s">
        <v>832</v>
      </c>
      <c r="E899" s="162" t="s">
        <v>683</v>
      </c>
      <c r="F899" s="162"/>
      <c r="G899" s="36" t="s">
        <v>347</v>
      </c>
      <c r="H899" s="35">
        <v>4.9000000000000002E-2</v>
      </c>
      <c r="I899" s="34">
        <v>352.04</v>
      </c>
      <c r="J899" s="34">
        <v>17.239999999999998</v>
      </c>
    </row>
    <row r="900" spans="1:10" ht="39" customHeight="1" x14ac:dyDescent="0.25">
      <c r="A900" s="37" t="s">
        <v>565</v>
      </c>
      <c r="B900" s="38" t="s">
        <v>678</v>
      </c>
      <c r="C900" s="37" t="s">
        <v>55</v>
      </c>
      <c r="D900" s="37" t="s">
        <v>677</v>
      </c>
      <c r="E900" s="162" t="s">
        <v>564</v>
      </c>
      <c r="F900" s="162"/>
      <c r="G900" s="36" t="s">
        <v>347</v>
      </c>
      <c r="H900" s="35">
        <v>6.4000000000000003E-3</v>
      </c>
      <c r="I900" s="34">
        <v>551.99</v>
      </c>
      <c r="J900" s="34">
        <v>3.53</v>
      </c>
    </row>
    <row r="901" spans="1:10" ht="24" customHeight="1" x14ac:dyDescent="0.25">
      <c r="A901" s="37" t="s">
        <v>565</v>
      </c>
      <c r="B901" s="38" t="s">
        <v>622</v>
      </c>
      <c r="C901" s="37" t="s">
        <v>55</v>
      </c>
      <c r="D901" s="37" t="s">
        <v>621</v>
      </c>
      <c r="E901" s="162" t="s">
        <v>564</v>
      </c>
      <c r="F901" s="162"/>
      <c r="G901" s="36" t="s">
        <v>504</v>
      </c>
      <c r="H901" s="35">
        <v>2.1139999999999999</v>
      </c>
      <c r="I901" s="34">
        <v>25.62</v>
      </c>
      <c r="J901" s="34">
        <v>54.16</v>
      </c>
    </row>
    <row r="902" spans="1:10" ht="24" customHeight="1" x14ac:dyDescent="0.25">
      <c r="A902" s="37" t="s">
        <v>565</v>
      </c>
      <c r="B902" s="38" t="s">
        <v>506</v>
      </c>
      <c r="C902" s="37" t="s">
        <v>55</v>
      </c>
      <c r="D902" s="37" t="s">
        <v>505</v>
      </c>
      <c r="E902" s="162" t="s">
        <v>564</v>
      </c>
      <c r="F902" s="162"/>
      <c r="G902" s="36" t="s">
        <v>504</v>
      </c>
      <c r="H902" s="35">
        <v>1.661</v>
      </c>
      <c r="I902" s="34">
        <v>20.32</v>
      </c>
      <c r="J902" s="34">
        <v>33.75</v>
      </c>
    </row>
    <row r="903" spans="1:10" ht="39" customHeight="1" x14ac:dyDescent="0.25">
      <c r="A903" s="37" t="s">
        <v>565</v>
      </c>
      <c r="B903" s="38" t="s">
        <v>831</v>
      </c>
      <c r="C903" s="37" t="s">
        <v>55</v>
      </c>
      <c r="D903" s="37" t="s">
        <v>830</v>
      </c>
      <c r="E903" s="162" t="s">
        <v>668</v>
      </c>
      <c r="F903" s="162"/>
      <c r="G903" s="36" t="s">
        <v>347</v>
      </c>
      <c r="H903" s="35">
        <v>2.52E-2</v>
      </c>
      <c r="I903" s="34">
        <v>3003.14</v>
      </c>
      <c r="J903" s="34">
        <v>75.67</v>
      </c>
    </row>
    <row r="904" spans="1:10" ht="25.95" customHeight="1" x14ac:dyDescent="0.25">
      <c r="A904" s="32" t="s">
        <v>563</v>
      </c>
      <c r="B904" s="33" t="s">
        <v>657</v>
      </c>
      <c r="C904" s="32" t="s">
        <v>55</v>
      </c>
      <c r="D904" s="32" t="s">
        <v>656</v>
      </c>
      <c r="E904" s="160" t="s">
        <v>560</v>
      </c>
      <c r="F904" s="160"/>
      <c r="G904" s="31" t="s">
        <v>61</v>
      </c>
      <c r="H904" s="30">
        <v>63.721400000000003</v>
      </c>
      <c r="I904" s="29">
        <v>0.75</v>
      </c>
      <c r="J904" s="29">
        <v>47.79</v>
      </c>
    </row>
    <row r="905" spans="1:10" x14ac:dyDescent="0.25">
      <c r="A905" s="28"/>
      <c r="B905" s="28"/>
      <c r="C905" s="28"/>
      <c r="D905" s="28"/>
      <c r="E905" s="28" t="s">
        <v>558</v>
      </c>
      <c r="F905" s="27">
        <v>112.85</v>
      </c>
      <c r="G905" s="28" t="s">
        <v>557</v>
      </c>
      <c r="H905" s="27">
        <v>0</v>
      </c>
      <c r="I905" s="28" t="s">
        <v>556</v>
      </c>
      <c r="J905" s="27">
        <v>112.85</v>
      </c>
    </row>
    <row r="906" spans="1:10" x14ac:dyDescent="0.25">
      <c r="A906" s="28"/>
      <c r="B906" s="28"/>
      <c r="C906" s="28"/>
      <c r="D906" s="28"/>
      <c r="E906" s="28" t="s">
        <v>555</v>
      </c>
      <c r="F906" s="27">
        <v>55.06</v>
      </c>
      <c r="G906" s="28"/>
      <c r="H906" s="163" t="s">
        <v>554</v>
      </c>
      <c r="I906" s="163"/>
      <c r="J906" s="27">
        <v>325.63</v>
      </c>
    </row>
    <row r="907" spans="1:10" ht="49.95" customHeight="1" thickBot="1" x14ac:dyDescent="0.3">
      <c r="A907" s="3"/>
      <c r="B907" s="3"/>
      <c r="C907" s="3"/>
      <c r="D907" s="3"/>
      <c r="E907" s="3"/>
      <c r="F907" s="3"/>
      <c r="G907" s="3" t="s">
        <v>553</v>
      </c>
      <c r="H907" s="26">
        <v>1</v>
      </c>
      <c r="I907" s="3" t="s">
        <v>552</v>
      </c>
      <c r="J907" s="4">
        <v>325.63</v>
      </c>
    </row>
    <row r="908" spans="1:10" ht="1.05" customHeight="1" thickTop="1" x14ac:dyDescent="0.25">
      <c r="A908" s="25"/>
      <c r="B908" s="25"/>
      <c r="C908" s="25"/>
      <c r="D908" s="25"/>
      <c r="E908" s="25"/>
      <c r="F908" s="25"/>
      <c r="G908" s="25"/>
      <c r="H908" s="25"/>
      <c r="I908" s="25"/>
      <c r="J908" s="25"/>
    </row>
    <row r="909" spans="1:10" ht="18" customHeight="1" x14ac:dyDescent="0.25">
      <c r="A909" s="23" t="s">
        <v>298</v>
      </c>
      <c r="B909" s="21" t="s">
        <v>549</v>
      </c>
      <c r="C909" s="23" t="s">
        <v>548</v>
      </c>
      <c r="D909" s="23" t="s">
        <v>10</v>
      </c>
      <c r="E909" s="155" t="s">
        <v>567</v>
      </c>
      <c r="F909" s="155"/>
      <c r="G909" s="22" t="s">
        <v>547</v>
      </c>
      <c r="H909" s="21" t="s">
        <v>546</v>
      </c>
      <c r="I909" s="21" t="s">
        <v>545</v>
      </c>
      <c r="J909" s="21" t="s">
        <v>11</v>
      </c>
    </row>
    <row r="910" spans="1:10" ht="39" customHeight="1" x14ac:dyDescent="0.25">
      <c r="A910" s="11" t="s">
        <v>566</v>
      </c>
      <c r="B910" s="9" t="s">
        <v>297</v>
      </c>
      <c r="C910" s="11" t="s">
        <v>55</v>
      </c>
      <c r="D910" s="11" t="s">
        <v>296</v>
      </c>
      <c r="E910" s="161" t="s">
        <v>773</v>
      </c>
      <c r="F910" s="161"/>
      <c r="G910" s="10" t="s">
        <v>61</v>
      </c>
      <c r="H910" s="39">
        <v>1</v>
      </c>
      <c r="I910" s="8">
        <v>48.57</v>
      </c>
      <c r="J910" s="8">
        <v>48.57</v>
      </c>
    </row>
    <row r="911" spans="1:10" ht="39" customHeight="1" x14ac:dyDescent="0.25">
      <c r="A911" s="37" t="s">
        <v>565</v>
      </c>
      <c r="B911" s="38" t="s">
        <v>815</v>
      </c>
      <c r="C911" s="37" t="s">
        <v>55</v>
      </c>
      <c r="D911" s="37" t="s">
        <v>814</v>
      </c>
      <c r="E911" s="162" t="s">
        <v>773</v>
      </c>
      <c r="F911" s="162"/>
      <c r="G911" s="36" t="s">
        <v>61</v>
      </c>
      <c r="H911" s="35">
        <v>1</v>
      </c>
      <c r="I911" s="34">
        <v>10.55</v>
      </c>
      <c r="J911" s="34">
        <v>10.55</v>
      </c>
    </row>
    <row r="912" spans="1:10" ht="39" customHeight="1" x14ac:dyDescent="0.25">
      <c r="A912" s="37" t="s">
        <v>565</v>
      </c>
      <c r="B912" s="38" t="s">
        <v>829</v>
      </c>
      <c r="C912" s="37" t="s">
        <v>55</v>
      </c>
      <c r="D912" s="37" t="s">
        <v>828</v>
      </c>
      <c r="E912" s="162" t="s">
        <v>773</v>
      </c>
      <c r="F912" s="162"/>
      <c r="G912" s="36" t="s">
        <v>61</v>
      </c>
      <c r="H912" s="35">
        <v>1</v>
      </c>
      <c r="I912" s="34">
        <v>38.020000000000003</v>
      </c>
      <c r="J912" s="34">
        <v>38.020000000000003</v>
      </c>
    </row>
    <row r="913" spans="1:10" x14ac:dyDescent="0.25">
      <c r="A913" s="28"/>
      <c r="B913" s="28"/>
      <c r="C913" s="28"/>
      <c r="D913" s="28"/>
      <c r="E913" s="28" t="s">
        <v>558</v>
      </c>
      <c r="F913" s="27">
        <v>23.29</v>
      </c>
      <c r="G913" s="28" t="s">
        <v>557</v>
      </c>
      <c r="H913" s="27">
        <v>0</v>
      </c>
      <c r="I913" s="28" t="s">
        <v>556</v>
      </c>
      <c r="J913" s="27">
        <v>23.29</v>
      </c>
    </row>
    <row r="914" spans="1:10" x14ac:dyDescent="0.25">
      <c r="A914" s="28"/>
      <c r="B914" s="28"/>
      <c r="C914" s="28"/>
      <c r="D914" s="28"/>
      <c r="E914" s="28" t="s">
        <v>555</v>
      </c>
      <c r="F914" s="27">
        <v>9.8800000000000008</v>
      </c>
      <c r="G914" s="28"/>
      <c r="H914" s="163" t="s">
        <v>554</v>
      </c>
      <c r="I914" s="163"/>
      <c r="J914" s="27">
        <v>58.45</v>
      </c>
    </row>
    <row r="915" spans="1:10" ht="49.95" customHeight="1" thickBot="1" x14ac:dyDescent="0.3">
      <c r="A915" s="3"/>
      <c r="B915" s="3"/>
      <c r="C915" s="3"/>
      <c r="D915" s="3"/>
      <c r="E915" s="3"/>
      <c r="F915" s="3"/>
      <c r="G915" s="3" t="s">
        <v>553</v>
      </c>
      <c r="H915" s="26">
        <v>2</v>
      </c>
      <c r="I915" s="3" t="s">
        <v>552</v>
      </c>
      <c r="J915" s="4">
        <v>116.9</v>
      </c>
    </row>
    <row r="916" spans="1:10" ht="1.05" customHeight="1" thickTop="1" x14ac:dyDescent="0.25">
      <c r="A916" s="25"/>
      <c r="B916" s="25"/>
      <c r="C916" s="25"/>
      <c r="D916" s="25"/>
      <c r="E916" s="25"/>
      <c r="F916" s="25"/>
      <c r="G916" s="25"/>
      <c r="H916" s="25"/>
      <c r="I916" s="25"/>
      <c r="J916" s="25"/>
    </row>
    <row r="917" spans="1:10" ht="18" customHeight="1" x14ac:dyDescent="0.25">
      <c r="A917" s="23" t="s">
        <v>295</v>
      </c>
      <c r="B917" s="21" t="s">
        <v>549</v>
      </c>
      <c r="C917" s="23" t="s">
        <v>548</v>
      </c>
      <c r="D917" s="23" t="s">
        <v>10</v>
      </c>
      <c r="E917" s="155" t="s">
        <v>567</v>
      </c>
      <c r="F917" s="155"/>
      <c r="G917" s="22" t="s">
        <v>547</v>
      </c>
      <c r="H917" s="21" t="s">
        <v>546</v>
      </c>
      <c r="I917" s="21" t="s">
        <v>545</v>
      </c>
      <c r="J917" s="21" t="s">
        <v>11</v>
      </c>
    </row>
    <row r="918" spans="1:10" ht="39" customHeight="1" x14ac:dyDescent="0.25">
      <c r="A918" s="11" t="s">
        <v>566</v>
      </c>
      <c r="B918" s="9" t="s">
        <v>294</v>
      </c>
      <c r="C918" s="11" t="s">
        <v>55</v>
      </c>
      <c r="D918" s="11" t="s">
        <v>293</v>
      </c>
      <c r="E918" s="161" t="s">
        <v>773</v>
      </c>
      <c r="F918" s="161"/>
      <c r="G918" s="10" t="s">
        <v>61</v>
      </c>
      <c r="H918" s="39">
        <v>1</v>
      </c>
      <c r="I918" s="8">
        <v>63.57</v>
      </c>
      <c r="J918" s="8">
        <v>63.57</v>
      </c>
    </row>
    <row r="919" spans="1:10" ht="39" customHeight="1" x14ac:dyDescent="0.25">
      <c r="A919" s="37" t="s">
        <v>565</v>
      </c>
      <c r="B919" s="38" t="s">
        <v>815</v>
      </c>
      <c r="C919" s="37" t="s">
        <v>55</v>
      </c>
      <c r="D919" s="37" t="s">
        <v>814</v>
      </c>
      <c r="E919" s="162" t="s">
        <v>773</v>
      </c>
      <c r="F919" s="162"/>
      <c r="G919" s="36" t="s">
        <v>61</v>
      </c>
      <c r="H919" s="35">
        <v>1</v>
      </c>
      <c r="I919" s="34">
        <v>10.55</v>
      </c>
      <c r="J919" s="34">
        <v>10.55</v>
      </c>
    </row>
    <row r="920" spans="1:10" ht="39" customHeight="1" x14ac:dyDescent="0.25">
      <c r="A920" s="37" t="s">
        <v>565</v>
      </c>
      <c r="B920" s="38" t="s">
        <v>827</v>
      </c>
      <c r="C920" s="37" t="s">
        <v>55</v>
      </c>
      <c r="D920" s="37" t="s">
        <v>826</v>
      </c>
      <c r="E920" s="162" t="s">
        <v>773</v>
      </c>
      <c r="F920" s="162"/>
      <c r="G920" s="36" t="s">
        <v>61</v>
      </c>
      <c r="H920" s="35">
        <v>1</v>
      </c>
      <c r="I920" s="34">
        <v>53.02</v>
      </c>
      <c r="J920" s="34">
        <v>53.02</v>
      </c>
    </row>
    <row r="921" spans="1:10" x14ac:dyDescent="0.25">
      <c r="A921" s="28"/>
      <c r="B921" s="28"/>
      <c r="C921" s="28"/>
      <c r="D921" s="28"/>
      <c r="E921" s="28" t="s">
        <v>558</v>
      </c>
      <c r="F921" s="27">
        <v>29.74</v>
      </c>
      <c r="G921" s="28" t="s">
        <v>557</v>
      </c>
      <c r="H921" s="27">
        <v>0</v>
      </c>
      <c r="I921" s="28" t="s">
        <v>556</v>
      </c>
      <c r="J921" s="27">
        <v>29.74</v>
      </c>
    </row>
    <row r="922" spans="1:10" x14ac:dyDescent="0.25">
      <c r="A922" s="28"/>
      <c r="B922" s="28"/>
      <c r="C922" s="28"/>
      <c r="D922" s="28"/>
      <c r="E922" s="28" t="s">
        <v>555</v>
      </c>
      <c r="F922" s="27">
        <v>12.93</v>
      </c>
      <c r="G922" s="28"/>
      <c r="H922" s="163" t="s">
        <v>554</v>
      </c>
      <c r="I922" s="163"/>
      <c r="J922" s="27">
        <v>76.5</v>
      </c>
    </row>
    <row r="923" spans="1:10" ht="49.95" customHeight="1" thickBot="1" x14ac:dyDescent="0.3">
      <c r="A923" s="3"/>
      <c r="B923" s="3"/>
      <c r="C923" s="3"/>
      <c r="D923" s="3"/>
      <c r="E923" s="3"/>
      <c r="F923" s="3"/>
      <c r="G923" s="3" t="s">
        <v>553</v>
      </c>
      <c r="H923" s="26">
        <v>4</v>
      </c>
      <c r="I923" s="3" t="s">
        <v>552</v>
      </c>
      <c r="J923" s="4">
        <v>306</v>
      </c>
    </row>
    <row r="924" spans="1:10" ht="1.05" customHeight="1" thickTop="1" x14ac:dyDescent="0.25">
      <c r="A924" s="25"/>
      <c r="B924" s="25"/>
      <c r="C924" s="25"/>
      <c r="D924" s="25"/>
      <c r="E924" s="25"/>
      <c r="F924" s="25"/>
      <c r="G924" s="25"/>
      <c r="H924" s="25"/>
      <c r="I924" s="25"/>
      <c r="J924" s="25"/>
    </row>
    <row r="925" spans="1:10" ht="18" customHeight="1" x14ac:dyDescent="0.25">
      <c r="A925" s="23" t="s">
        <v>292</v>
      </c>
      <c r="B925" s="21" t="s">
        <v>549</v>
      </c>
      <c r="C925" s="23" t="s">
        <v>548</v>
      </c>
      <c r="D925" s="23" t="s">
        <v>10</v>
      </c>
      <c r="E925" s="155" t="s">
        <v>567</v>
      </c>
      <c r="F925" s="155"/>
      <c r="G925" s="22" t="s">
        <v>547</v>
      </c>
      <c r="H925" s="21" t="s">
        <v>546</v>
      </c>
      <c r="I925" s="21" t="s">
        <v>545</v>
      </c>
      <c r="J925" s="21" t="s">
        <v>11</v>
      </c>
    </row>
    <row r="926" spans="1:10" ht="39" customHeight="1" x14ac:dyDescent="0.25">
      <c r="A926" s="11" t="s">
        <v>566</v>
      </c>
      <c r="B926" s="9" t="s">
        <v>291</v>
      </c>
      <c r="C926" s="11" t="s">
        <v>55</v>
      </c>
      <c r="D926" s="11" t="s">
        <v>290</v>
      </c>
      <c r="E926" s="161" t="s">
        <v>773</v>
      </c>
      <c r="F926" s="161"/>
      <c r="G926" s="10" t="s">
        <v>61</v>
      </c>
      <c r="H926" s="39">
        <v>1</v>
      </c>
      <c r="I926" s="8">
        <v>58.56</v>
      </c>
      <c r="J926" s="8">
        <v>58.56</v>
      </c>
    </row>
    <row r="927" spans="1:10" ht="39" customHeight="1" x14ac:dyDescent="0.25">
      <c r="A927" s="37" t="s">
        <v>565</v>
      </c>
      <c r="B927" s="38" t="s">
        <v>815</v>
      </c>
      <c r="C927" s="37" t="s">
        <v>55</v>
      </c>
      <c r="D927" s="37" t="s">
        <v>814</v>
      </c>
      <c r="E927" s="162" t="s">
        <v>773</v>
      </c>
      <c r="F927" s="162"/>
      <c r="G927" s="36" t="s">
        <v>61</v>
      </c>
      <c r="H927" s="35">
        <v>1</v>
      </c>
      <c r="I927" s="34">
        <v>10.55</v>
      </c>
      <c r="J927" s="34">
        <v>10.55</v>
      </c>
    </row>
    <row r="928" spans="1:10" ht="39" customHeight="1" x14ac:dyDescent="0.25">
      <c r="A928" s="37" t="s">
        <v>565</v>
      </c>
      <c r="B928" s="38" t="s">
        <v>825</v>
      </c>
      <c r="C928" s="37" t="s">
        <v>55</v>
      </c>
      <c r="D928" s="37" t="s">
        <v>824</v>
      </c>
      <c r="E928" s="162" t="s">
        <v>773</v>
      </c>
      <c r="F928" s="162"/>
      <c r="G928" s="36" t="s">
        <v>61</v>
      </c>
      <c r="H928" s="35">
        <v>1</v>
      </c>
      <c r="I928" s="34">
        <v>48.01</v>
      </c>
      <c r="J928" s="34">
        <v>48.01</v>
      </c>
    </row>
    <row r="929" spans="1:10" x14ac:dyDescent="0.25">
      <c r="A929" s="28"/>
      <c r="B929" s="28"/>
      <c r="C929" s="28"/>
      <c r="D929" s="28"/>
      <c r="E929" s="28" t="s">
        <v>558</v>
      </c>
      <c r="F929" s="27">
        <v>26.55</v>
      </c>
      <c r="G929" s="28" t="s">
        <v>557</v>
      </c>
      <c r="H929" s="27">
        <v>0</v>
      </c>
      <c r="I929" s="28" t="s">
        <v>556</v>
      </c>
      <c r="J929" s="27">
        <v>26.55</v>
      </c>
    </row>
    <row r="930" spans="1:10" x14ac:dyDescent="0.25">
      <c r="A930" s="28"/>
      <c r="B930" s="28"/>
      <c r="C930" s="28"/>
      <c r="D930" s="28"/>
      <c r="E930" s="28" t="s">
        <v>555</v>
      </c>
      <c r="F930" s="27">
        <v>11.91</v>
      </c>
      <c r="G930" s="28"/>
      <c r="H930" s="163" t="s">
        <v>554</v>
      </c>
      <c r="I930" s="163"/>
      <c r="J930" s="27">
        <v>70.47</v>
      </c>
    </row>
    <row r="931" spans="1:10" ht="49.95" customHeight="1" thickBot="1" x14ac:dyDescent="0.3">
      <c r="A931" s="3"/>
      <c r="B931" s="3"/>
      <c r="C931" s="3"/>
      <c r="D931" s="3"/>
      <c r="E931" s="3"/>
      <c r="F931" s="3"/>
      <c r="G931" s="3" t="s">
        <v>553</v>
      </c>
      <c r="H931" s="26">
        <v>12</v>
      </c>
      <c r="I931" s="3" t="s">
        <v>552</v>
      </c>
      <c r="J931" s="4">
        <v>845.64</v>
      </c>
    </row>
    <row r="932" spans="1:10" ht="1.05" customHeight="1" thickTop="1" x14ac:dyDescent="0.25">
      <c r="A932" s="25"/>
      <c r="B932" s="25"/>
      <c r="C932" s="25"/>
      <c r="D932" s="25"/>
      <c r="E932" s="25"/>
      <c r="F932" s="25"/>
      <c r="G932" s="25"/>
      <c r="H932" s="25"/>
      <c r="I932" s="25"/>
      <c r="J932" s="25"/>
    </row>
    <row r="933" spans="1:10" ht="18" customHeight="1" x14ac:dyDescent="0.25">
      <c r="A933" s="23" t="s">
        <v>823</v>
      </c>
      <c r="B933" s="21" t="s">
        <v>549</v>
      </c>
      <c r="C933" s="23" t="s">
        <v>548</v>
      </c>
      <c r="D933" s="23" t="s">
        <v>10</v>
      </c>
      <c r="E933" s="155" t="s">
        <v>567</v>
      </c>
      <c r="F933" s="155"/>
      <c r="G933" s="22" t="s">
        <v>547</v>
      </c>
      <c r="H933" s="21" t="s">
        <v>546</v>
      </c>
      <c r="I933" s="21" t="s">
        <v>545</v>
      </c>
      <c r="J933" s="21" t="s">
        <v>11</v>
      </c>
    </row>
    <row r="934" spans="1:10" ht="39" customHeight="1" x14ac:dyDescent="0.25">
      <c r="A934" s="11" t="s">
        <v>566</v>
      </c>
      <c r="B934" s="9" t="s">
        <v>822</v>
      </c>
      <c r="C934" s="11" t="s">
        <v>55</v>
      </c>
      <c r="D934" s="11" t="s">
        <v>821</v>
      </c>
      <c r="E934" s="161" t="s">
        <v>773</v>
      </c>
      <c r="F934" s="161"/>
      <c r="G934" s="10" t="s">
        <v>61</v>
      </c>
      <c r="H934" s="39">
        <v>1</v>
      </c>
      <c r="I934" s="8">
        <v>43.06</v>
      </c>
      <c r="J934" s="8">
        <v>43.06</v>
      </c>
    </row>
    <row r="935" spans="1:10" ht="39" customHeight="1" x14ac:dyDescent="0.25">
      <c r="A935" s="37" t="s">
        <v>565</v>
      </c>
      <c r="B935" s="38" t="s">
        <v>815</v>
      </c>
      <c r="C935" s="37" t="s">
        <v>55</v>
      </c>
      <c r="D935" s="37" t="s">
        <v>814</v>
      </c>
      <c r="E935" s="162" t="s">
        <v>773</v>
      </c>
      <c r="F935" s="162"/>
      <c r="G935" s="36" t="s">
        <v>61</v>
      </c>
      <c r="H935" s="35">
        <v>1</v>
      </c>
      <c r="I935" s="34">
        <v>10.55</v>
      </c>
      <c r="J935" s="34">
        <v>10.55</v>
      </c>
    </row>
    <row r="936" spans="1:10" ht="39" customHeight="1" x14ac:dyDescent="0.25">
      <c r="A936" s="37" t="s">
        <v>565</v>
      </c>
      <c r="B936" s="38" t="s">
        <v>820</v>
      </c>
      <c r="C936" s="37" t="s">
        <v>55</v>
      </c>
      <c r="D936" s="37" t="s">
        <v>819</v>
      </c>
      <c r="E936" s="162" t="s">
        <v>773</v>
      </c>
      <c r="F936" s="162"/>
      <c r="G936" s="36" t="s">
        <v>61</v>
      </c>
      <c r="H936" s="35">
        <v>1</v>
      </c>
      <c r="I936" s="34">
        <v>32.51</v>
      </c>
      <c r="J936" s="34">
        <v>32.51</v>
      </c>
    </row>
    <row r="937" spans="1:10" x14ac:dyDescent="0.25">
      <c r="A937" s="28"/>
      <c r="B937" s="28"/>
      <c r="C937" s="28"/>
      <c r="D937" s="28"/>
      <c r="E937" s="28" t="s">
        <v>558</v>
      </c>
      <c r="F937" s="27">
        <v>24.24</v>
      </c>
      <c r="G937" s="28" t="s">
        <v>557</v>
      </c>
      <c r="H937" s="27">
        <v>0</v>
      </c>
      <c r="I937" s="28" t="s">
        <v>556</v>
      </c>
      <c r="J937" s="27">
        <v>24.24</v>
      </c>
    </row>
    <row r="938" spans="1:10" x14ac:dyDescent="0.25">
      <c r="A938" s="28"/>
      <c r="B938" s="28"/>
      <c r="C938" s="28"/>
      <c r="D938" s="28"/>
      <c r="E938" s="28" t="s">
        <v>555</v>
      </c>
      <c r="F938" s="27">
        <v>8.76</v>
      </c>
      <c r="G938" s="28"/>
      <c r="H938" s="163" t="s">
        <v>554</v>
      </c>
      <c r="I938" s="163"/>
      <c r="J938" s="27">
        <v>51.82</v>
      </c>
    </row>
    <row r="939" spans="1:10" ht="49.95" customHeight="1" thickBot="1" x14ac:dyDescent="0.3">
      <c r="A939" s="3"/>
      <c r="B939" s="3"/>
      <c r="C939" s="3"/>
      <c r="D939" s="3"/>
      <c r="E939" s="3"/>
      <c r="F939" s="3"/>
      <c r="G939" s="3" t="s">
        <v>553</v>
      </c>
      <c r="H939" s="26">
        <v>60</v>
      </c>
      <c r="I939" s="3" t="s">
        <v>552</v>
      </c>
      <c r="J939" s="4">
        <v>3109.2</v>
      </c>
    </row>
    <row r="940" spans="1:10" ht="1.05" customHeight="1" thickTop="1" x14ac:dyDescent="0.25">
      <c r="A940" s="25"/>
      <c r="B940" s="25"/>
      <c r="C940" s="25"/>
      <c r="D940" s="25"/>
      <c r="E940" s="25"/>
      <c r="F940" s="25"/>
      <c r="G940" s="25"/>
      <c r="H940" s="25"/>
      <c r="I940" s="25"/>
      <c r="J940" s="25"/>
    </row>
    <row r="941" spans="1:10" ht="18" customHeight="1" x14ac:dyDescent="0.25">
      <c r="A941" s="23" t="s">
        <v>818</v>
      </c>
      <c r="B941" s="21" t="s">
        <v>549</v>
      </c>
      <c r="C941" s="23" t="s">
        <v>548</v>
      </c>
      <c r="D941" s="23" t="s">
        <v>10</v>
      </c>
      <c r="E941" s="155" t="s">
        <v>567</v>
      </c>
      <c r="F941" s="155"/>
      <c r="G941" s="22" t="s">
        <v>547</v>
      </c>
      <c r="H941" s="21" t="s">
        <v>546</v>
      </c>
      <c r="I941" s="21" t="s">
        <v>545</v>
      </c>
      <c r="J941" s="21" t="s">
        <v>11</v>
      </c>
    </row>
    <row r="942" spans="1:10" ht="39" customHeight="1" x14ac:dyDescent="0.25">
      <c r="A942" s="11" t="s">
        <v>566</v>
      </c>
      <c r="B942" s="9" t="s">
        <v>817</v>
      </c>
      <c r="C942" s="11" t="s">
        <v>55</v>
      </c>
      <c r="D942" s="11" t="s">
        <v>816</v>
      </c>
      <c r="E942" s="161" t="s">
        <v>773</v>
      </c>
      <c r="F942" s="161"/>
      <c r="G942" s="10" t="s">
        <v>61</v>
      </c>
      <c r="H942" s="39">
        <v>1</v>
      </c>
      <c r="I942" s="8">
        <v>45.2</v>
      </c>
      <c r="J942" s="8">
        <v>45.2</v>
      </c>
    </row>
    <row r="943" spans="1:10" ht="39" customHeight="1" x14ac:dyDescent="0.25">
      <c r="A943" s="37" t="s">
        <v>565</v>
      </c>
      <c r="B943" s="38" t="s">
        <v>815</v>
      </c>
      <c r="C943" s="37" t="s">
        <v>55</v>
      </c>
      <c r="D943" s="37" t="s">
        <v>814</v>
      </c>
      <c r="E943" s="162" t="s">
        <v>773</v>
      </c>
      <c r="F943" s="162"/>
      <c r="G943" s="36" t="s">
        <v>61</v>
      </c>
      <c r="H943" s="35">
        <v>1</v>
      </c>
      <c r="I943" s="34">
        <v>10.55</v>
      </c>
      <c r="J943" s="34">
        <v>10.55</v>
      </c>
    </row>
    <row r="944" spans="1:10" ht="39" customHeight="1" x14ac:dyDescent="0.25">
      <c r="A944" s="37" t="s">
        <v>565</v>
      </c>
      <c r="B944" s="38" t="s">
        <v>813</v>
      </c>
      <c r="C944" s="37" t="s">
        <v>55</v>
      </c>
      <c r="D944" s="37" t="s">
        <v>812</v>
      </c>
      <c r="E944" s="162" t="s">
        <v>773</v>
      </c>
      <c r="F944" s="162"/>
      <c r="G944" s="36" t="s">
        <v>61</v>
      </c>
      <c r="H944" s="35">
        <v>1</v>
      </c>
      <c r="I944" s="34">
        <v>34.65</v>
      </c>
      <c r="J944" s="34">
        <v>34.65</v>
      </c>
    </row>
    <row r="945" spans="1:10" x14ac:dyDescent="0.25">
      <c r="A945" s="28"/>
      <c r="B945" s="28"/>
      <c r="C945" s="28"/>
      <c r="D945" s="28"/>
      <c r="E945" s="28" t="s">
        <v>558</v>
      </c>
      <c r="F945" s="27">
        <v>24.24</v>
      </c>
      <c r="G945" s="28" t="s">
        <v>557</v>
      </c>
      <c r="H945" s="27">
        <v>0</v>
      </c>
      <c r="I945" s="28" t="s">
        <v>556</v>
      </c>
      <c r="J945" s="27">
        <v>24.24</v>
      </c>
    </row>
    <row r="946" spans="1:10" x14ac:dyDescent="0.25">
      <c r="A946" s="28"/>
      <c r="B946" s="28"/>
      <c r="C946" s="28"/>
      <c r="D946" s="28"/>
      <c r="E946" s="28" t="s">
        <v>555</v>
      </c>
      <c r="F946" s="27">
        <v>9.19</v>
      </c>
      <c r="G946" s="28"/>
      <c r="H946" s="163" t="s">
        <v>554</v>
      </c>
      <c r="I946" s="163"/>
      <c r="J946" s="27">
        <v>54.39</v>
      </c>
    </row>
    <row r="947" spans="1:10" ht="49.95" customHeight="1" thickBot="1" x14ac:dyDescent="0.3">
      <c r="A947" s="3"/>
      <c r="B947" s="3"/>
      <c r="C947" s="3"/>
      <c r="D947" s="3"/>
      <c r="E947" s="3"/>
      <c r="F947" s="3"/>
      <c r="G947" s="3" t="s">
        <v>553</v>
      </c>
      <c r="H947" s="26">
        <v>10</v>
      </c>
      <c r="I947" s="3" t="s">
        <v>552</v>
      </c>
      <c r="J947" s="4">
        <v>543.9</v>
      </c>
    </row>
    <row r="948" spans="1:10" ht="1.05" customHeight="1" thickTop="1" x14ac:dyDescent="0.25">
      <c r="A948" s="25"/>
      <c r="B948" s="25"/>
      <c r="C948" s="25"/>
      <c r="D948" s="25"/>
      <c r="E948" s="25"/>
      <c r="F948" s="25"/>
      <c r="G948" s="25"/>
      <c r="H948" s="25"/>
      <c r="I948" s="25"/>
      <c r="J948" s="25"/>
    </row>
    <row r="949" spans="1:10" ht="18" customHeight="1" x14ac:dyDescent="0.25">
      <c r="A949" s="23" t="s">
        <v>289</v>
      </c>
      <c r="B949" s="21" t="s">
        <v>549</v>
      </c>
      <c r="C949" s="23" t="s">
        <v>548</v>
      </c>
      <c r="D949" s="23" t="s">
        <v>10</v>
      </c>
      <c r="E949" s="155" t="s">
        <v>567</v>
      </c>
      <c r="F949" s="155"/>
      <c r="G949" s="22" t="s">
        <v>547</v>
      </c>
      <c r="H949" s="21" t="s">
        <v>546</v>
      </c>
      <c r="I949" s="21" t="s">
        <v>545</v>
      </c>
      <c r="J949" s="21" t="s">
        <v>11</v>
      </c>
    </row>
    <row r="950" spans="1:10" ht="25.95" customHeight="1" x14ac:dyDescent="0.25">
      <c r="A950" s="11" t="s">
        <v>566</v>
      </c>
      <c r="B950" s="9" t="s">
        <v>288</v>
      </c>
      <c r="C950" s="11" t="s">
        <v>55</v>
      </c>
      <c r="D950" s="11" t="s">
        <v>287</v>
      </c>
      <c r="E950" s="161" t="s">
        <v>773</v>
      </c>
      <c r="F950" s="161"/>
      <c r="G950" s="10" t="s">
        <v>61</v>
      </c>
      <c r="H950" s="39">
        <v>1</v>
      </c>
      <c r="I950" s="8">
        <v>59.88</v>
      </c>
      <c r="J950" s="8">
        <v>59.88</v>
      </c>
    </row>
    <row r="951" spans="1:10" ht="25.95" customHeight="1" x14ac:dyDescent="0.25">
      <c r="A951" s="37" t="s">
        <v>565</v>
      </c>
      <c r="B951" s="38" t="s">
        <v>770</v>
      </c>
      <c r="C951" s="37" t="s">
        <v>55</v>
      </c>
      <c r="D951" s="37" t="s">
        <v>769</v>
      </c>
      <c r="E951" s="162" t="s">
        <v>564</v>
      </c>
      <c r="F951" s="162"/>
      <c r="G951" s="36" t="s">
        <v>504</v>
      </c>
      <c r="H951" s="35">
        <v>7.0300000000000001E-2</v>
      </c>
      <c r="I951" s="34">
        <v>21.96</v>
      </c>
      <c r="J951" s="34">
        <v>1.54</v>
      </c>
    </row>
    <row r="952" spans="1:10" ht="24" customHeight="1" x14ac:dyDescent="0.25">
      <c r="A952" s="37" t="s">
        <v>565</v>
      </c>
      <c r="B952" s="38" t="s">
        <v>768</v>
      </c>
      <c r="C952" s="37" t="s">
        <v>55</v>
      </c>
      <c r="D952" s="37" t="s">
        <v>767</v>
      </c>
      <c r="E952" s="162" t="s">
        <v>564</v>
      </c>
      <c r="F952" s="162"/>
      <c r="G952" s="36" t="s">
        <v>504</v>
      </c>
      <c r="H952" s="35">
        <v>7.0300000000000001E-2</v>
      </c>
      <c r="I952" s="34">
        <v>26.68</v>
      </c>
      <c r="J952" s="34">
        <v>1.87</v>
      </c>
    </row>
    <row r="953" spans="1:10" ht="39" customHeight="1" x14ac:dyDescent="0.25">
      <c r="A953" s="32" t="s">
        <v>563</v>
      </c>
      <c r="B953" s="33" t="s">
        <v>811</v>
      </c>
      <c r="C953" s="32" t="s">
        <v>55</v>
      </c>
      <c r="D953" s="32" t="s">
        <v>810</v>
      </c>
      <c r="E953" s="160" t="s">
        <v>560</v>
      </c>
      <c r="F953" s="160"/>
      <c r="G953" s="31" t="s">
        <v>61</v>
      </c>
      <c r="H953" s="30">
        <v>2</v>
      </c>
      <c r="I953" s="29">
        <v>1.24</v>
      </c>
      <c r="J953" s="29">
        <v>2.48</v>
      </c>
    </row>
    <row r="954" spans="1:10" ht="25.95" customHeight="1" x14ac:dyDescent="0.25">
      <c r="A954" s="32" t="s">
        <v>563</v>
      </c>
      <c r="B954" s="33" t="s">
        <v>807</v>
      </c>
      <c r="C954" s="32" t="s">
        <v>55</v>
      </c>
      <c r="D954" s="32" t="s">
        <v>806</v>
      </c>
      <c r="E954" s="160" t="s">
        <v>560</v>
      </c>
      <c r="F954" s="160"/>
      <c r="G954" s="31" t="s">
        <v>61</v>
      </c>
      <c r="H954" s="30">
        <v>1</v>
      </c>
      <c r="I954" s="29">
        <v>53.99</v>
      </c>
      <c r="J954" s="29">
        <v>53.99</v>
      </c>
    </row>
    <row r="955" spans="1:10" x14ac:dyDescent="0.25">
      <c r="A955" s="28"/>
      <c r="B955" s="28"/>
      <c r="C955" s="28"/>
      <c r="D955" s="28"/>
      <c r="E955" s="28" t="s">
        <v>558</v>
      </c>
      <c r="F955" s="27">
        <v>2.66</v>
      </c>
      <c r="G955" s="28" t="s">
        <v>557</v>
      </c>
      <c r="H955" s="27">
        <v>0</v>
      </c>
      <c r="I955" s="28" t="s">
        <v>556</v>
      </c>
      <c r="J955" s="27">
        <v>2.66</v>
      </c>
    </row>
    <row r="956" spans="1:10" x14ac:dyDescent="0.25">
      <c r="A956" s="28"/>
      <c r="B956" s="28"/>
      <c r="C956" s="28"/>
      <c r="D956" s="28"/>
      <c r="E956" s="28" t="s">
        <v>555</v>
      </c>
      <c r="F956" s="27">
        <v>12.18</v>
      </c>
      <c r="G956" s="28"/>
      <c r="H956" s="163" t="s">
        <v>554</v>
      </c>
      <c r="I956" s="163"/>
      <c r="J956" s="27">
        <v>72.06</v>
      </c>
    </row>
    <row r="957" spans="1:10" ht="49.95" customHeight="1" thickBot="1" x14ac:dyDescent="0.3">
      <c r="A957" s="3"/>
      <c r="B957" s="3"/>
      <c r="C957" s="3"/>
      <c r="D957" s="3"/>
      <c r="E957" s="3"/>
      <c r="F957" s="3"/>
      <c r="G957" s="3" t="s">
        <v>553</v>
      </c>
      <c r="H957" s="26">
        <v>8</v>
      </c>
      <c r="I957" s="3" t="s">
        <v>552</v>
      </c>
      <c r="J957" s="4">
        <v>576.48</v>
      </c>
    </row>
    <row r="958" spans="1:10" ht="1.05" customHeight="1" thickTop="1" x14ac:dyDescent="0.25">
      <c r="A958" s="25"/>
      <c r="B958" s="25"/>
      <c r="C958" s="25"/>
      <c r="D958" s="25"/>
      <c r="E958" s="25"/>
      <c r="F958" s="25"/>
      <c r="G958" s="25"/>
      <c r="H958" s="25"/>
      <c r="I958" s="25"/>
      <c r="J958" s="25"/>
    </row>
    <row r="959" spans="1:10" ht="18" customHeight="1" x14ac:dyDescent="0.25">
      <c r="A959" s="23" t="s">
        <v>286</v>
      </c>
      <c r="B959" s="21" t="s">
        <v>549</v>
      </c>
      <c r="C959" s="23" t="s">
        <v>548</v>
      </c>
      <c r="D959" s="23" t="s">
        <v>10</v>
      </c>
      <c r="E959" s="155" t="s">
        <v>567</v>
      </c>
      <c r="F959" s="155"/>
      <c r="G959" s="22" t="s">
        <v>547</v>
      </c>
      <c r="H959" s="21" t="s">
        <v>546</v>
      </c>
      <c r="I959" s="21" t="s">
        <v>545</v>
      </c>
      <c r="J959" s="21" t="s">
        <v>11</v>
      </c>
    </row>
    <row r="960" spans="1:10" ht="25.95" customHeight="1" x14ac:dyDescent="0.25">
      <c r="A960" s="11" t="s">
        <v>566</v>
      </c>
      <c r="B960" s="9" t="s">
        <v>285</v>
      </c>
      <c r="C960" s="11" t="s">
        <v>55</v>
      </c>
      <c r="D960" s="11" t="s">
        <v>284</v>
      </c>
      <c r="E960" s="161" t="s">
        <v>773</v>
      </c>
      <c r="F960" s="161"/>
      <c r="G960" s="10" t="s">
        <v>61</v>
      </c>
      <c r="H960" s="39">
        <v>1</v>
      </c>
      <c r="I960" s="8">
        <v>61.09</v>
      </c>
      <c r="J960" s="8">
        <v>61.09</v>
      </c>
    </row>
    <row r="961" spans="1:10" ht="25.95" customHeight="1" x14ac:dyDescent="0.25">
      <c r="A961" s="37" t="s">
        <v>565</v>
      </c>
      <c r="B961" s="38" t="s">
        <v>770</v>
      </c>
      <c r="C961" s="37" t="s">
        <v>55</v>
      </c>
      <c r="D961" s="37" t="s">
        <v>769</v>
      </c>
      <c r="E961" s="162" t="s">
        <v>564</v>
      </c>
      <c r="F961" s="162"/>
      <c r="G961" s="36" t="s">
        <v>504</v>
      </c>
      <c r="H961" s="35">
        <v>9.5200000000000007E-2</v>
      </c>
      <c r="I961" s="34">
        <v>21.96</v>
      </c>
      <c r="J961" s="34">
        <v>2.09</v>
      </c>
    </row>
    <row r="962" spans="1:10" ht="24" customHeight="1" x14ac:dyDescent="0.25">
      <c r="A962" s="37" t="s">
        <v>565</v>
      </c>
      <c r="B962" s="38" t="s">
        <v>768</v>
      </c>
      <c r="C962" s="37" t="s">
        <v>55</v>
      </c>
      <c r="D962" s="37" t="s">
        <v>767</v>
      </c>
      <c r="E962" s="162" t="s">
        <v>564</v>
      </c>
      <c r="F962" s="162"/>
      <c r="G962" s="36" t="s">
        <v>504</v>
      </c>
      <c r="H962" s="35">
        <v>9.5200000000000007E-2</v>
      </c>
      <c r="I962" s="34">
        <v>26.68</v>
      </c>
      <c r="J962" s="34">
        <v>2.5299999999999998</v>
      </c>
    </row>
    <row r="963" spans="1:10" ht="39" customHeight="1" x14ac:dyDescent="0.25">
      <c r="A963" s="32" t="s">
        <v>563</v>
      </c>
      <c r="B963" s="33" t="s">
        <v>811</v>
      </c>
      <c r="C963" s="32" t="s">
        <v>55</v>
      </c>
      <c r="D963" s="32" t="s">
        <v>810</v>
      </c>
      <c r="E963" s="160" t="s">
        <v>560</v>
      </c>
      <c r="F963" s="160"/>
      <c r="G963" s="31" t="s">
        <v>61</v>
      </c>
      <c r="H963" s="30">
        <v>2</v>
      </c>
      <c r="I963" s="29">
        <v>1.24</v>
      </c>
      <c r="J963" s="29">
        <v>2.48</v>
      </c>
    </row>
    <row r="964" spans="1:10" ht="25.95" customHeight="1" x14ac:dyDescent="0.25">
      <c r="A964" s="32" t="s">
        <v>563</v>
      </c>
      <c r="B964" s="33" t="s">
        <v>807</v>
      </c>
      <c r="C964" s="32" t="s">
        <v>55</v>
      </c>
      <c r="D964" s="32" t="s">
        <v>806</v>
      </c>
      <c r="E964" s="160" t="s">
        <v>560</v>
      </c>
      <c r="F964" s="160"/>
      <c r="G964" s="31" t="s">
        <v>61</v>
      </c>
      <c r="H964" s="30">
        <v>1</v>
      </c>
      <c r="I964" s="29">
        <v>53.99</v>
      </c>
      <c r="J964" s="29">
        <v>53.99</v>
      </c>
    </row>
    <row r="965" spans="1:10" x14ac:dyDescent="0.25">
      <c r="A965" s="28"/>
      <c r="B965" s="28"/>
      <c r="C965" s="28"/>
      <c r="D965" s="28"/>
      <c r="E965" s="28" t="s">
        <v>558</v>
      </c>
      <c r="F965" s="27">
        <v>3.61</v>
      </c>
      <c r="G965" s="28" t="s">
        <v>557</v>
      </c>
      <c r="H965" s="27">
        <v>0</v>
      </c>
      <c r="I965" s="28" t="s">
        <v>556</v>
      </c>
      <c r="J965" s="27">
        <v>3.61</v>
      </c>
    </row>
    <row r="966" spans="1:10" x14ac:dyDescent="0.25">
      <c r="A966" s="28"/>
      <c r="B966" s="28"/>
      <c r="C966" s="28"/>
      <c r="D966" s="28"/>
      <c r="E966" s="28" t="s">
        <v>555</v>
      </c>
      <c r="F966" s="27">
        <v>12.43</v>
      </c>
      <c r="G966" s="28"/>
      <c r="H966" s="163" t="s">
        <v>554</v>
      </c>
      <c r="I966" s="163"/>
      <c r="J966" s="27">
        <v>73.52</v>
      </c>
    </row>
    <row r="967" spans="1:10" ht="49.95" customHeight="1" thickBot="1" x14ac:dyDescent="0.3">
      <c r="A967" s="3"/>
      <c r="B967" s="3"/>
      <c r="C967" s="3"/>
      <c r="D967" s="3"/>
      <c r="E967" s="3"/>
      <c r="F967" s="3"/>
      <c r="G967" s="3" t="s">
        <v>553</v>
      </c>
      <c r="H967" s="26">
        <v>1</v>
      </c>
      <c r="I967" s="3" t="s">
        <v>552</v>
      </c>
      <c r="J967" s="4">
        <v>73.52</v>
      </c>
    </row>
    <row r="968" spans="1:10" ht="1.05" customHeight="1" thickTop="1" x14ac:dyDescent="0.25">
      <c r="A968" s="25"/>
      <c r="B968" s="25"/>
      <c r="C968" s="25"/>
      <c r="D968" s="25"/>
      <c r="E968" s="25"/>
      <c r="F968" s="25"/>
      <c r="G968" s="25"/>
      <c r="H968" s="25"/>
      <c r="I968" s="25"/>
      <c r="J968" s="25"/>
    </row>
    <row r="969" spans="1:10" ht="18" customHeight="1" x14ac:dyDescent="0.25">
      <c r="A969" s="23" t="s">
        <v>283</v>
      </c>
      <c r="B969" s="21" t="s">
        <v>549</v>
      </c>
      <c r="C969" s="23" t="s">
        <v>548</v>
      </c>
      <c r="D969" s="23" t="s">
        <v>10</v>
      </c>
      <c r="E969" s="155" t="s">
        <v>567</v>
      </c>
      <c r="F969" s="155"/>
      <c r="G969" s="22" t="s">
        <v>547</v>
      </c>
      <c r="H969" s="21" t="s">
        <v>546</v>
      </c>
      <c r="I969" s="21" t="s">
        <v>545</v>
      </c>
      <c r="J969" s="21" t="s">
        <v>11</v>
      </c>
    </row>
    <row r="970" spans="1:10" ht="25.95" customHeight="1" x14ac:dyDescent="0.25">
      <c r="A970" s="11" t="s">
        <v>566</v>
      </c>
      <c r="B970" s="9" t="s">
        <v>282</v>
      </c>
      <c r="C970" s="11" t="s">
        <v>55</v>
      </c>
      <c r="D970" s="11" t="s">
        <v>281</v>
      </c>
      <c r="E970" s="161" t="s">
        <v>773</v>
      </c>
      <c r="F970" s="161"/>
      <c r="G970" s="10" t="s">
        <v>61</v>
      </c>
      <c r="H970" s="39">
        <v>1</v>
      </c>
      <c r="I970" s="8">
        <v>63.66</v>
      </c>
      <c r="J970" s="8">
        <v>63.66</v>
      </c>
    </row>
    <row r="971" spans="1:10" ht="25.95" customHeight="1" x14ac:dyDescent="0.25">
      <c r="A971" s="37" t="s">
        <v>565</v>
      </c>
      <c r="B971" s="38" t="s">
        <v>770</v>
      </c>
      <c r="C971" s="37" t="s">
        <v>55</v>
      </c>
      <c r="D971" s="37" t="s">
        <v>769</v>
      </c>
      <c r="E971" s="162" t="s">
        <v>564</v>
      </c>
      <c r="F971" s="162"/>
      <c r="G971" s="36" t="s">
        <v>504</v>
      </c>
      <c r="H971" s="35">
        <v>0.13250000000000001</v>
      </c>
      <c r="I971" s="34">
        <v>21.96</v>
      </c>
      <c r="J971" s="34">
        <v>2.9</v>
      </c>
    </row>
    <row r="972" spans="1:10" ht="24" customHeight="1" x14ac:dyDescent="0.25">
      <c r="A972" s="37" t="s">
        <v>565</v>
      </c>
      <c r="B972" s="38" t="s">
        <v>768</v>
      </c>
      <c r="C972" s="37" t="s">
        <v>55</v>
      </c>
      <c r="D972" s="37" t="s">
        <v>767</v>
      </c>
      <c r="E972" s="162" t="s">
        <v>564</v>
      </c>
      <c r="F972" s="162"/>
      <c r="G972" s="36" t="s">
        <v>504</v>
      </c>
      <c r="H972" s="35">
        <v>0.13250000000000001</v>
      </c>
      <c r="I972" s="34">
        <v>26.68</v>
      </c>
      <c r="J972" s="34">
        <v>3.53</v>
      </c>
    </row>
    <row r="973" spans="1:10" ht="39" customHeight="1" x14ac:dyDescent="0.25">
      <c r="A973" s="32" t="s">
        <v>563</v>
      </c>
      <c r="B973" s="33" t="s">
        <v>809</v>
      </c>
      <c r="C973" s="32" t="s">
        <v>55</v>
      </c>
      <c r="D973" s="32" t="s">
        <v>808</v>
      </c>
      <c r="E973" s="160" t="s">
        <v>560</v>
      </c>
      <c r="F973" s="160"/>
      <c r="G973" s="31" t="s">
        <v>61</v>
      </c>
      <c r="H973" s="30">
        <v>2</v>
      </c>
      <c r="I973" s="29">
        <v>1.62</v>
      </c>
      <c r="J973" s="29">
        <v>3.24</v>
      </c>
    </row>
    <row r="974" spans="1:10" ht="25.95" customHeight="1" x14ac:dyDescent="0.25">
      <c r="A974" s="32" t="s">
        <v>563</v>
      </c>
      <c r="B974" s="33" t="s">
        <v>807</v>
      </c>
      <c r="C974" s="32" t="s">
        <v>55</v>
      </c>
      <c r="D974" s="32" t="s">
        <v>806</v>
      </c>
      <c r="E974" s="160" t="s">
        <v>560</v>
      </c>
      <c r="F974" s="160"/>
      <c r="G974" s="31" t="s">
        <v>61</v>
      </c>
      <c r="H974" s="30">
        <v>1</v>
      </c>
      <c r="I974" s="29">
        <v>53.99</v>
      </c>
      <c r="J974" s="29">
        <v>53.99</v>
      </c>
    </row>
    <row r="975" spans="1:10" x14ac:dyDescent="0.25">
      <c r="A975" s="28"/>
      <c r="B975" s="28"/>
      <c r="C975" s="28"/>
      <c r="D975" s="28"/>
      <c r="E975" s="28" t="s">
        <v>558</v>
      </c>
      <c r="F975" s="27">
        <v>5.0199999999999996</v>
      </c>
      <c r="G975" s="28" t="s">
        <v>557</v>
      </c>
      <c r="H975" s="27">
        <v>0</v>
      </c>
      <c r="I975" s="28" t="s">
        <v>556</v>
      </c>
      <c r="J975" s="27">
        <v>5.0199999999999996</v>
      </c>
    </row>
    <row r="976" spans="1:10" x14ac:dyDescent="0.25">
      <c r="A976" s="28"/>
      <c r="B976" s="28"/>
      <c r="C976" s="28"/>
      <c r="D976" s="28"/>
      <c r="E976" s="28" t="s">
        <v>555</v>
      </c>
      <c r="F976" s="27">
        <v>12.95</v>
      </c>
      <c r="G976" s="28"/>
      <c r="H976" s="163" t="s">
        <v>554</v>
      </c>
      <c r="I976" s="163"/>
      <c r="J976" s="27">
        <v>76.61</v>
      </c>
    </row>
    <row r="977" spans="1:10" ht="49.95" customHeight="1" thickBot="1" x14ac:dyDescent="0.3">
      <c r="A977" s="3"/>
      <c r="B977" s="3"/>
      <c r="C977" s="3"/>
      <c r="D977" s="3"/>
      <c r="E977" s="3"/>
      <c r="F977" s="3"/>
      <c r="G977" s="3" t="s">
        <v>553</v>
      </c>
      <c r="H977" s="26">
        <v>1</v>
      </c>
      <c r="I977" s="3" t="s">
        <v>552</v>
      </c>
      <c r="J977" s="4">
        <v>76.61</v>
      </c>
    </row>
    <row r="978" spans="1:10" ht="1.05" customHeight="1" thickTop="1" x14ac:dyDescent="0.25">
      <c r="A978" s="25"/>
      <c r="B978" s="25"/>
      <c r="C978" s="25"/>
      <c r="D978" s="25"/>
      <c r="E978" s="25"/>
      <c r="F978" s="25"/>
      <c r="G978" s="25"/>
      <c r="H978" s="25"/>
      <c r="I978" s="25"/>
      <c r="J978" s="25"/>
    </row>
    <row r="979" spans="1:10" ht="18" customHeight="1" x14ac:dyDescent="0.25">
      <c r="A979" s="23" t="s">
        <v>280</v>
      </c>
      <c r="B979" s="21" t="s">
        <v>549</v>
      </c>
      <c r="C979" s="23" t="s">
        <v>548</v>
      </c>
      <c r="D979" s="23" t="s">
        <v>10</v>
      </c>
      <c r="E979" s="155" t="s">
        <v>567</v>
      </c>
      <c r="F979" s="155"/>
      <c r="G979" s="22" t="s">
        <v>547</v>
      </c>
      <c r="H979" s="21" t="s">
        <v>546</v>
      </c>
      <c r="I979" s="21" t="s">
        <v>545</v>
      </c>
      <c r="J979" s="21" t="s">
        <v>11</v>
      </c>
    </row>
    <row r="980" spans="1:10" ht="25.95" customHeight="1" x14ac:dyDescent="0.25">
      <c r="A980" s="11" t="s">
        <v>566</v>
      </c>
      <c r="B980" s="9" t="s">
        <v>279</v>
      </c>
      <c r="C980" s="11" t="s">
        <v>55</v>
      </c>
      <c r="D980" s="11" t="s">
        <v>278</v>
      </c>
      <c r="E980" s="161" t="s">
        <v>773</v>
      </c>
      <c r="F980" s="161"/>
      <c r="G980" s="10" t="s">
        <v>61</v>
      </c>
      <c r="H980" s="39">
        <v>1</v>
      </c>
      <c r="I980" s="8">
        <v>63.66</v>
      </c>
      <c r="J980" s="8">
        <v>63.66</v>
      </c>
    </row>
    <row r="981" spans="1:10" ht="25.95" customHeight="1" x14ac:dyDescent="0.25">
      <c r="A981" s="37" t="s">
        <v>565</v>
      </c>
      <c r="B981" s="38" t="s">
        <v>770</v>
      </c>
      <c r="C981" s="37" t="s">
        <v>55</v>
      </c>
      <c r="D981" s="37" t="s">
        <v>769</v>
      </c>
      <c r="E981" s="162" t="s">
        <v>564</v>
      </c>
      <c r="F981" s="162"/>
      <c r="G981" s="36" t="s">
        <v>504</v>
      </c>
      <c r="H981" s="35">
        <v>0.13250000000000001</v>
      </c>
      <c r="I981" s="34">
        <v>21.96</v>
      </c>
      <c r="J981" s="34">
        <v>2.9</v>
      </c>
    </row>
    <row r="982" spans="1:10" ht="24" customHeight="1" x14ac:dyDescent="0.25">
      <c r="A982" s="37" t="s">
        <v>565</v>
      </c>
      <c r="B982" s="38" t="s">
        <v>768</v>
      </c>
      <c r="C982" s="37" t="s">
        <v>55</v>
      </c>
      <c r="D982" s="37" t="s">
        <v>767</v>
      </c>
      <c r="E982" s="162" t="s">
        <v>564</v>
      </c>
      <c r="F982" s="162"/>
      <c r="G982" s="36" t="s">
        <v>504</v>
      </c>
      <c r="H982" s="35">
        <v>0.13250000000000001</v>
      </c>
      <c r="I982" s="34">
        <v>26.68</v>
      </c>
      <c r="J982" s="34">
        <v>3.53</v>
      </c>
    </row>
    <row r="983" spans="1:10" ht="39" customHeight="1" x14ac:dyDescent="0.25">
      <c r="A983" s="32" t="s">
        <v>563</v>
      </c>
      <c r="B983" s="33" t="s">
        <v>809</v>
      </c>
      <c r="C983" s="32" t="s">
        <v>55</v>
      </c>
      <c r="D983" s="32" t="s">
        <v>808</v>
      </c>
      <c r="E983" s="160" t="s">
        <v>560</v>
      </c>
      <c r="F983" s="160"/>
      <c r="G983" s="31" t="s">
        <v>61</v>
      </c>
      <c r="H983" s="30">
        <v>2</v>
      </c>
      <c r="I983" s="29">
        <v>1.62</v>
      </c>
      <c r="J983" s="29">
        <v>3.24</v>
      </c>
    </row>
    <row r="984" spans="1:10" ht="25.95" customHeight="1" x14ac:dyDescent="0.25">
      <c r="A984" s="32" t="s">
        <v>563</v>
      </c>
      <c r="B984" s="33" t="s">
        <v>807</v>
      </c>
      <c r="C984" s="32" t="s">
        <v>55</v>
      </c>
      <c r="D984" s="32" t="s">
        <v>806</v>
      </c>
      <c r="E984" s="160" t="s">
        <v>560</v>
      </c>
      <c r="F984" s="160"/>
      <c r="G984" s="31" t="s">
        <v>61</v>
      </c>
      <c r="H984" s="30">
        <v>1</v>
      </c>
      <c r="I984" s="29">
        <v>53.99</v>
      </c>
      <c r="J984" s="29">
        <v>53.99</v>
      </c>
    </row>
    <row r="985" spans="1:10" x14ac:dyDescent="0.25">
      <c r="A985" s="28"/>
      <c r="B985" s="28"/>
      <c r="C985" s="28"/>
      <c r="D985" s="28"/>
      <c r="E985" s="28" t="s">
        <v>558</v>
      </c>
      <c r="F985" s="27">
        <v>5.0199999999999996</v>
      </c>
      <c r="G985" s="28" t="s">
        <v>557</v>
      </c>
      <c r="H985" s="27">
        <v>0</v>
      </c>
      <c r="I985" s="28" t="s">
        <v>556</v>
      </c>
      <c r="J985" s="27">
        <v>5.0199999999999996</v>
      </c>
    </row>
    <row r="986" spans="1:10" x14ac:dyDescent="0.25">
      <c r="A986" s="28"/>
      <c r="B986" s="28"/>
      <c r="C986" s="28"/>
      <c r="D986" s="28"/>
      <c r="E986" s="28" t="s">
        <v>555</v>
      </c>
      <c r="F986" s="27">
        <v>12.95</v>
      </c>
      <c r="G986" s="28"/>
      <c r="H986" s="163" t="s">
        <v>554</v>
      </c>
      <c r="I986" s="163"/>
      <c r="J986" s="27">
        <v>76.61</v>
      </c>
    </row>
    <row r="987" spans="1:10" ht="49.95" customHeight="1" thickBot="1" x14ac:dyDescent="0.3">
      <c r="A987" s="3"/>
      <c r="B987" s="3"/>
      <c r="C987" s="3"/>
      <c r="D987" s="3"/>
      <c r="E987" s="3"/>
      <c r="F987" s="3"/>
      <c r="G987" s="3" t="s">
        <v>553</v>
      </c>
      <c r="H987" s="26">
        <v>1</v>
      </c>
      <c r="I987" s="3" t="s">
        <v>552</v>
      </c>
      <c r="J987" s="4">
        <v>76.61</v>
      </c>
    </row>
    <row r="988" spans="1:10" ht="1.05" customHeight="1" thickTop="1" x14ac:dyDescent="0.25">
      <c r="A988" s="25"/>
      <c r="B988" s="25"/>
      <c r="C988" s="25"/>
      <c r="D988" s="25"/>
      <c r="E988" s="25"/>
      <c r="F988" s="25"/>
      <c r="G988" s="25"/>
      <c r="H988" s="25"/>
      <c r="I988" s="25"/>
      <c r="J988" s="25"/>
    </row>
    <row r="989" spans="1:10" ht="18" customHeight="1" x14ac:dyDescent="0.25">
      <c r="A989" s="23" t="s">
        <v>277</v>
      </c>
      <c r="B989" s="21" t="s">
        <v>549</v>
      </c>
      <c r="C989" s="23" t="s">
        <v>548</v>
      </c>
      <c r="D989" s="23" t="s">
        <v>10</v>
      </c>
      <c r="E989" s="155" t="s">
        <v>567</v>
      </c>
      <c r="F989" s="155"/>
      <c r="G989" s="22" t="s">
        <v>547</v>
      </c>
      <c r="H989" s="21" t="s">
        <v>546</v>
      </c>
      <c r="I989" s="21" t="s">
        <v>545</v>
      </c>
      <c r="J989" s="21" t="s">
        <v>11</v>
      </c>
    </row>
    <row r="990" spans="1:10" ht="39" customHeight="1" x14ac:dyDescent="0.25">
      <c r="A990" s="11" t="s">
        <v>566</v>
      </c>
      <c r="B990" s="9" t="s">
        <v>276</v>
      </c>
      <c r="C990" s="11" t="s">
        <v>55</v>
      </c>
      <c r="D990" s="11" t="s">
        <v>275</v>
      </c>
      <c r="E990" s="161" t="s">
        <v>773</v>
      </c>
      <c r="F990" s="161"/>
      <c r="G990" s="10" t="s">
        <v>82</v>
      </c>
      <c r="H990" s="39">
        <v>1</v>
      </c>
      <c r="I990" s="8">
        <v>23.57</v>
      </c>
      <c r="J990" s="8">
        <v>23.57</v>
      </c>
    </row>
    <row r="991" spans="1:10" ht="25.95" customHeight="1" x14ac:dyDescent="0.25">
      <c r="A991" s="37" t="s">
        <v>565</v>
      </c>
      <c r="B991" s="38" t="s">
        <v>770</v>
      </c>
      <c r="C991" s="37" t="s">
        <v>55</v>
      </c>
      <c r="D991" s="37" t="s">
        <v>769</v>
      </c>
      <c r="E991" s="162" t="s">
        <v>564</v>
      </c>
      <c r="F991" s="162"/>
      <c r="G991" s="36" t="s">
        <v>504</v>
      </c>
      <c r="H991" s="35">
        <v>0.105</v>
      </c>
      <c r="I991" s="34">
        <v>21.96</v>
      </c>
      <c r="J991" s="34">
        <v>2.2999999999999998</v>
      </c>
    </row>
    <row r="992" spans="1:10" ht="24" customHeight="1" x14ac:dyDescent="0.25">
      <c r="A992" s="37" t="s">
        <v>565</v>
      </c>
      <c r="B992" s="38" t="s">
        <v>768</v>
      </c>
      <c r="C992" s="37" t="s">
        <v>55</v>
      </c>
      <c r="D992" s="37" t="s">
        <v>767</v>
      </c>
      <c r="E992" s="162" t="s">
        <v>564</v>
      </c>
      <c r="F992" s="162"/>
      <c r="G992" s="36" t="s">
        <v>504</v>
      </c>
      <c r="H992" s="35">
        <v>0.105</v>
      </c>
      <c r="I992" s="34">
        <v>26.68</v>
      </c>
      <c r="J992" s="34">
        <v>2.8</v>
      </c>
    </row>
    <row r="993" spans="1:10" ht="64.95" customHeight="1" x14ac:dyDescent="0.25">
      <c r="A993" s="37" t="s">
        <v>565</v>
      </c>
      <c r="B993" s="38" t="s">
        <v>803</v>
      </c>
      <c r="C993" s="37" t="s">
        <v>55</v>
      </c>
      <c r="D993" s="37" t="s">
        <v>802</v>
      </c>
      <c r="E993" s="162" t="s">
        <v>588</v>
      </c>
      <c r="F993" s="162"/>
      <c r="G993" s="36" t="s">
        <v>82</v>
      </c>
      <c r="H993" s="35">
        <v>1</v>
      </c>
      <c r="I993" s="34">
        <v>10.07</v>
      </c>
      <c r="J993" s="34">
        <v>10.07</v>
      </c>
    </row>
    <row r="994" spans="1:10" ht="25.95" customHeight="1" x14ac:dyDescent="0.25">
      <c r="A994" s="32" t="s">
        <v>563</v>
      </c>
      <c r="B994" s="33" t="s">
        <v>805</v>
      </c>
      <c r="C994" s="32" t="s">
        <v>55</v>
      </c>
      <c r="D994" s="32" t="s">
        <v>804</v>
      </c>
      <c r="E994" s="160" t="s">
        <v>560</v>
      </c>
      <c r="F994" s="160"/>
      <c r="G994" s="31" t="s">
        <v>82</v>
      </c>
      <c r="H994" s="30">
        <v>1.1000000000000001</v>
      </c>
      <c r="I994" s="29">
        <v>7.64</v>
      </c>
      <c r="J994" s="29">
        <v>8.4</v>
      </c>
    </row>
    <row r="995" spans="1:10" x14ac:dyDescent="0.25">
      <c r="A995" s="28"/>
      <c r="B995" s="28"/>
      <c r="C995" s="28"/>
      <c r="D995" s="28"/>
      <c r="E995" s="28" t="s">
        <v>558</v>
      </c>
      <c r="F995" s="27">
        <v>9.17</v>
      </c>
      <c r="G995" s="28" t="s">
        <v>557</v>
      </c>
      <c r="H995" s="27">
        <v>0</v>
      </c>
      <c r="I995" s="28" t="s">
        <v>556</v>
      </c>
      <c r="J995" s="27">
        <v>9.17</v>
      </c>
    </row>
    <row r="996" spans="1:10" x14ac:dyDescent="0.25">
      <c r="A996" s="28"/>
      <c r="B996" s="28"/>
      <c r="C996" s="28"/>
      <c r="D996" s="28"/>
      <c r="E996" s="28" t="s">
        <v>555</v>
      </c>
      <c r="F996" s="27">
        <v>4.79</v>
      </c>
      <c r="G996" s="28"/>
      <c r="H996" s="163" t="s">
        <v>554</v>
      </c>
      <c r="I996" s="163"/>
      <c r="J996" s="27">
        <v>28.36</v>
      </c>
    </row>
    <row r="997" spans="1:10" ht="49.95" customHeight="1" thickBot="1" x14ac:dyDescent="0.3">
      <c r="A997" s="3"/>
      <c r="B997" s="3"/>
      <c r="C997" s="3"/>
      <c r="D997" s="3"/>
      <c r="E997" s="3"/>
      <c r="F997" s="3"/>
      <c r="G997" s="3" t="s">
        <v>553</v>
      </c>
      <c r="H997" s="26">
        <v>25.3</v>
      </c>
      <c r="I997" s="3" t="s">
        <v>552</v>
      </c>
      <c r="J997" s="4">
        <v>717.5</v>
      </c>
    </row>
    <row r="998" spans="1:10" ht="1.05" customHeight="1" thickTop="1" x14ac:dyDescent="0.25">
      <c r="A998" s="25"/>
      <c r="B998" s="25"/>
      <c r="C998" s="25"/>
      <c r="D998" s="25"/>
      <c r="E998" s="25"/>
      <c r="F998" s="25"/>
      <c r="G998" s="25"/>
      <c r="H998" s="25"/>
      <c r="I998" s="25"/>
      <c r="J998" s="25"/>
    </row>
    <row r="999" spans="1:10" ht="18" customHeight="1" x14ac:dyDescent="0.25">
      <c r="A999" s="23" t="s">
        <v>274</v>
      </c>
      <c r="B999" s="21" t="s">
        <v>549</v>
      </c>
      <c r="C999" s="23" t="s">
        <v>548</v>
      </c>
      <c r="D999" s="23" t="s">
        <v>10</v>
      </c>
      <c r="E999" s="155" t="s">
        <v>567</v>
      </c>
      <c r="F999" s="155"/>
      <c r="G999" s="22" t="s">
        <v>547</v>
      </c>
      <c r="H999" s="21" t="s">
        <v>546</v>
      </c>
      <c r="I999" s="21" t="s">
        <v>545</v>
      </c>
      <c r="J999" s="21" t="s">
        <v>11</v>
      </c>
    </row>
    <row r="1000" spans="1:10" ht="39" customHeight="1" x14ac:dyDescent="0.25">
      <c r="A1000" s="11" t="s">
        <v>566</v>
      </c>
      <c r="B1000" s="9" t="s">
        <v>273</v>
      </c>
      <c r="C1000" s="11" t="s">
        <v>55</v>
      </c>
      <c r="D1000" s="11" t="s">
        <v>272</v>
      </c>
      <c r="E1000" s="161" t="s">
        <v>773</v>
      </c>
      <c r="F1000" s="161"/>
      <c r="G1000" s="10" t="s">
        <v>82</v>
      </c>
      <c r="H1000" s="39">
        <v>1</v>
      </c>
      <c r="I1000" s="8">
        <v>17.34</v>
      </c>
      <c r="J1000" s="8">
        <v>17.34</v>
      </c>
    </row>
    <row r="1001" spans="1:10" ht="25.95" customHeight="1" x14ac:dyDescent="0.25">
      <c r="A1001" s="37" t="s">
        <v>565</v>
      </c>
      <c r="B1001" s="38" t="s">
        <v>770</v>
      </c>
      <c r="C1001" s="37" t="s">
        <v>55</v>
      </c>
      <c r="D1001" s="37" t="s">
        <v>769</v>
      </c>
      <c r="E1001" s="162" t="s">
        <v>564</v>
      </c>
      <c r="F1001" s="162"/>
      <c r="G1001" s="36" t="s">
        <v>504</v>
      </c>
      <c r="H1001" s="35">
        <v>9.0999999999999998E-2</v>
      </c>
      <c r="I1001" s="34">
        <v>21.96</v>
      </c>
      <c r="J1001" s="34">
        <v>1.99</v>
      </c>
    </row>
    <row r="1002" spans="1:10" ht="24" customHeight="1" x14ac:dyDescent="0.25">
      <c r="A1002" s="37" t="s">
        <v>565</v>
      </c>
      <c r="B1002" s="38" t="s">
        <v>768</v>
      </c>
      <c r="C1002" s="37" t="s">
        <v>55</v>
      </c>
      <c r="D1002" s="37" t="s">
        <v>767</v>
      </c>
      <c r="E1002" s="162" t="s">
        <v>564</v>
      </c>
      <c r="F1002" s="162"/>
      <c r="G1002" s="36" t="s">
        <v>504</v>
      </c>
      <c r="H1002" s="35">
        <v>9.0999999999999998E-2</v>
      </c>
      <c r="I1002" s="34">
        <v>26.68</v>
      </c>
      <c r="J1002" s="34">
        <v>2.42</v>
      </c>
    </row>
    <row r="1003" spans="1:10" ht="64.95" customHeight="1" x14ac:dyDescent="0.25">
      <c r="A1003" s="37" t="s">
        <v>565</v>
      </c>
      <c r="B1003" s="38" t="s">
        <v>803</v>
      </c>
      <c r="C1003" s="37" t="s">
        <v>55</v>
      </c>
      <c r="D1003" s="37" t="s">
        <v>802</v>
      </c>
      <c r="E1003" s="162" t="s">
        <v>588</v>
      </c>
      <c r="F1003" s="162"/>
      <c r="G1003" s="36" t="s">
        <v>82</v>
      </c>
      <c r="H1003" s="35">
        <v>1</v>
      </c>
      <c r="I1003" s="34">
        <v>10.07</v>
      </c>
      <c r="J1003" s="34">
        <v>10.07</v>
      </c>
    </row>
    <row r="1004" spans="1:10" ht="25.95" customHeight="1" x14ac:dyDescent="0.25">
      <c r="A1004" s="32" t="s">
        <v>563</v>
      </c>
      <c r="B1004" s="33" t="s">
        <v>801</v>
      </c>
      <c r="C1004" s="32" t="s">
        <v>55</v>
      </c>
      <c r="D1004" s="32" t="s">
        <v>800</v>
      </c>
      <c r="E1004" s="160" t="s">
        <v>560</v>
      </c>
      <c r="F1004" s="160"/>
      <c r="G1004" s="31" t="s">
        <v>82</v>
      </c>
      <c r="H1004" s="30">
        <v>1.1000000000000001</v>
      </c>
      <c r="I1004" s="29">
        <v>2.6</v>
      </c>
      <c r="J1004" s="29">
        <v>2.86</v>
      </c>
    </row>
    <row r="1005" spans="1:10" x14ac:dyDescent="0.25">
      <c r="A1005" s="28"/>
      <c r="B1005" s="28"/>
      <c r="C1005" s="28"/>
      <c r="D1005" s="28"/>
      <c r="E1005" s="28" t="s">
        <v>558</v>
      </c>
      <c r="F1005" s="27">
        <v>8.64</v>
      </c>
      <c r="G1005" s="28" t="s">
        <v>557</v>
      </c>
      <c r="H1005" s="27">
        <v>0</v>
      </c>
      <c r="I1005" s="28" t="s">
        <v>556</v>
      </c>
      <c r="J1005" s="27">
        <v>8.64</v>
      </c>
    </row>
    <row r="1006" spans="1:10" x14ac:dyDescent="0.25">
      <c r="A1006" s="28"/>
      <c r="B1006" s="28"/>
      <c r="C1006" s="28"/>
      <c r="D1006" s="28"/>
      <c r="E1006" s="28" t="s">
        <v>555</v>
      </c>
      <c r="F1006" s="27">
        <v>3.52</v>
      </c>
      <c r="G1006" s="28"/>
      <c r="H1006" s="163" t="s">
        <v>554</v>
      </c>
      <c r="I1006" s="163"/>
      <c r="J1006" s="27">
        <v>20.86</v>
      </c>
    </row>
    <row r="1007" spans="1:10" ht="49.95" customHeight="1" thickBot="1" x14ac:dyDescent="0.3">
      <c r="A1007" s="3"/>
      <c r="B1007" s="3"/>
      <c r="C1007" s="3"/>
      <c r="D1007" s="3"/>
      <c r="E1007" s="3"/>
      <c r="F1007" s="3"/>
      <c r="G1007" s="3" t="s">
        <v>553</v>
      </c>
      <c r="H1007" s="26">
        <v>352.1</v>
      </c>
      <c r="I1007" s="3" t="s">
        <v>552</v>
      </c>
      <c r="J1007" s="4">
        <v>7344.8</v>
      </c>
    </row>
    <row r="1008" spans="1:10" ht="1.05" customHeight="1" thickTop="1" x14ac:dyDescent="0.25">
      <c r="A1008" s="25"/>
      <c r="B1008" s="25"/>
      <c r="C1008" s="25"/>
      <c r="D1008" s="25"/>
      <c r="E1008" s="25"/>
      <c r="F1008" s="25"/>
      <c r="G1008" s="25"/>
      <c r="H1008" s="25"/>
      <c r="I1008" s="25"/>
      <c r="J1008" s="25"/>
    </row>
    <row r="1009" spans="1:10" ht="18" customHeight="1" x14ac:dyDescent="0.25">
      <c r="A1009" s="23" t="s">
        <v>271</v>
      </c>
      <c r="B1009" s="21" t="s">
        <v>549</v>
      </c>
      <c r="C1009" s="23" t="s">
        <v>548</v>
      </c>
      <c r="D1009" s="23" t="s">
        <v>10</v>
      </c>
      <c r="E1009" s="155" t="s">
        <v>567</v>
      </c>
      <c r="F1009" s="155"/>
      <c r="G1009" s="22" t="s">
        <v>547</v>
      </c>
      <c r="H1009" s="21" t="s">
        <v>546</v>
      </c>
      <c r="I1009" s="21" t="s">
        <v>545</v>
      </c>
      <c r="J1009" s="21" t="s">
        <v>11</v>
      </c>
    </row>
    <row r="1010" spans="1:10" ht="39" customHeight="1" x14ac:dyDescent="0.25">
      <c r="A1010" s="11" t="s">
        <v>566</v>
      </c>
      <c r="B1010" s="9" t="s">
        <v>270</v>
      </c>
      <c r="C1010" s="11" t="s">
        <v>55</v>
      </c>
      <c r="D1010" s="11" t="s">
        <v>269</v>
      </c>
      <c r="E1010" s="161" t="s">
        <v>773</v>
      </c>
      <c r="F1010" s="161"/>
      <c r="G1010" s="10" t="s">
        <v>82</v>
      </c>
      <c r="H1010" s="39">
        <v>1</v>
      </c>
      <c r="I1010" s="8">
        <v>21.24</v>
      </c>
      <c r="J1010" s="8">
        <v>21.24</v>
      </c>
    </row>
    <row r="1011" spans="1:10" ht="25.95" customHeight="1" x14ac:dyDescent="0.25">
      <c r="A1011" s="37" t="s">
        <v>565</v>
      </c>
      <c r="B1011" s="38" t="s">
        <v>770</v>
      </c>
      <c r="C1011" s="37" t="s">
        <v>55</v>
      </c>
      <c r="D1011" s="37" t="s">
        <v>769</v>
      </c>
      <c r="E1011" s="162" t="s">
        <v>564</v>
      </c>
      <c r="F1011" s="162"/>
      <c r="G1011" s="36" t="s">
        <v>504</v>
      </c>
      <c r="H1011" s="35">
        <v>0.1721</v>
      </c>
      <c r="I1011" s="34">
        <v>21.96</v>
      </c>
      <c r="J1011" s="34">
        <v>3.77</v>
      </c>
    </row>
    <row r="1012" spans="1:10" ht="24" customHeight="1" x14ac:dyDescent="0.25">
      <c r="A1012" s="37" t="s">
        <v>565</v>
      </c>
      <c r="B1012" s="38" t="s">
        <v>768</v>
      </c>
      <c r="C1012" s="37" t="s">
        <v>55</v>
      </c>
      <c r="D1012" s="37" t="s">
        <v>767</v>
      </c>
      <c r="E1012" s="162" t="s">
        <v>564</v>
      </c>
      <c r="F1012" s="162"/>
      <c r="G1012" s="36" t="s">
        <v>504</v>
      </c>
      <c r="H1012" s="35">
        <v>0.1721</v>
      </c>
      <c r="I1012" s="34">
        <v>26.68</v>
      </c>
      <c r="J1012" s="34">
        <v>4.59</v>
      </c>
    </row>
    <row r="1013" spans="1:10" ht="39" customHeight="1" x14ac:dyDescent="0.25">
      <c r="A1013" s="32" t="s">
        <v>563</v>
      </c>
      <c r="B1013" s="33" t="s">
        <v>799</v>
      </c>
      <c r="C1013" s="32" t="s">
        <v>55</v>
      </c>
      <c r="D1013" s="32" t="s">
        <v>798</v>
      </c>
      <c r="E1013" s="160" t="s">
        <v>560</v>
      </c>
      <c r="F1013" s="160"/>
      <c r="G1013" s="31" t="s">
        <v>82</v>
      </c>
      <c r="H1013" s="30">
        <v>1.1000000000000001</v>
      </c>
      <c r="I1013" s="29">
        <v>11.71</v>
      </c>
      <c r="J1013" s="29">
        <v>12.88</v>
      </c>
    </row>
    <row r="1014" spans="1:10" x14ac:dyDescent="0.25">
      <c r="A1014" s="28"/>
      <c r="B1014" s="28"/>
      <c r="C1014" s="28"/>
      <c r="D1014" s="28"/>
      <c r="E1014" s="28" t="s">
        <v>558</v>
      </c>
      <c r="F1014" s="27">
        <v>6.53</v>
      </c>
      <c r="G1014" s="28" t="s">
        <v>557</v>
      </c>
      <c r="H1014" s="27">
        <v>0</v>
      </c>
      <c r="I1014" s="28" t="s">
        <v>556</v>
      </c>
      <c r="J1014" s="27">
        <v>6.53</v>
      </c>
    </row>
    <row r="1015" spans="1:10" x14ac:dyDescent="0.25">
      <c r="A1015" s="28"/>
      <c r="B1015" s="28"/>
      <c r="C1015" s="28"/>
      <c r="D1015" s="28"/>
      <c r="E1015" s="28" t="s">
        <v>555</v>
      </c>
      <c r="F1015" s="27">
        <v>4.32</v>
      </c>
      <c r="G1015" s="28"/>
      <c r="H1015" s="163" t="s">
        <v>554</v>
      </c>
      <c r="I1015" s="163"/>
      <c r="J1015" s="27">
        <v>25.56</v>
      </c>
    </row>
    <row r="1016" spans="1:10" ht="49.95" customHeight="1" thickBot="1" x14ac:dyDescent="0.3">
      <c r="A1016" s="3"/>
      <c r="B1016" s="3"/>
      <c r="C1016" s="3"/>
      <c r="D1016" s="3"/>
      <c r="E1016" s="3"/>
      <c r="F1016" s="3"/>
      <c r="G1016" s="3" t="s">
        <v>553</v>
      </c>
      <c r="H1016" s="26">
        <v>26.1</v>
      </c>
      <c r="I1016" s="3" t="s">
        <v>552</v>
      </c>
      <c r="J1016" s="4">
        <v>667.11</v>
      </c>
    </row>
    <row r="1017" spans="1:10" ht="1.05" customHeight="1" thickTop="1" x14ac:dyDescent="0.25">
      <c r="A1017" s="25"/>
      <c r="B1017" s="25"/>
      <c r="C1017" s="25"/>
      <c r="D1017" s="25"/>
      <c r="E1017" s="25"/>
      <c r="F1017" s="25"/>
      <c r="G1017" s="25"/>
      <c r="H1017" s="25"/>
      <c r="I1017" s="25"/>
      <c r="J1017" s="25"/>
    </row>
    <row r="1018" spans="1:10" ht="18" customHeight="1" x14ac:dyDescent="0.25">
      <c r="A1018" s="23" t="s">
        <v>268</v>
      </c>
      <c r="B1018" s="21" t="s">
        <v>549</v>
      </c>
      <c r="C1018" s="23" t="s">
        <v>548</v>
      </c>
      <c r="D1018" s="23" t="s">
        <v>10</v>
      </c>
      <c r="E1018" s="155" t="s">
        <v>567</v>
      </c>
      <c r="F1018" s="155"/>
      <c r="G1018" s="22" t="s">
        <v>547</v>
      </c>
      <c r="H1018" s="21" t="s">
        <v>546</v>
      </c>
      <c r="I1018" s="21" t="s">
        <v>545</v>
      </c>
      <c r="J1018" s="21" t="s">
        <v>11</v>
      </c>
    </row>
    <row r="1019" spans="1:10" ht="39" customHeight="1" x14ac:dyDescent="0.25">
      <c r="A1019" s="11" t="s">
        <v>566</v>
      </c>
      <c r="B1019" s="9" t="s">
        <v>267</v>
      </c>
      <c r="C1019" s="11" t="s">
        <v>55</v>
      </c>
      <c r="D1019" s="11" t="s">
        <v>266</v>
      </c>
      <c r="E1019" s="161" t="s">
        <v>773</v>
      </c>
      <c r="F1019" s="161"/>
      <c r="G1019" s="10" t="s">
        <v>82</v>
      </c>
      <c r="H1019" s="39">
        <v>1</v>
      </c>
      <c r="I1019" s="8">
        <v>17.91</v>
      </c>
      <c r="J1019" s="8">
        <v>17.91</v>
      </c>
    </row>
    <row r="1020" spans="1:10" ht="25.95" customHeight="1" x14ac:dyDescent="0.25">
      <c r="A1020" s="37" t="s">
        <v>565</v>
      </c>
      <c r="B1020" s="38" t="s">
        <v>770</v>
      </c>
      <c r="C1020" s="37" t="s">
        <v>55</v>
      </c>
      <c r="D1020" s="37" t="s">
        <v>769</v>
      </c>
      <c r="E1020" s="162" t="s">
        <v>564</v>
      </c>
      <c r="F1020" s="162"/>
      <c r="G1020" s="36" t="s">
        <v>504</v>
      </c>
      <c r="H1020" s="35">
        <v>0.11219999999999999</v>
      </c>
      <c r="I1020" s="34">
        <v>21.96</v>
      </c>
      <c r="J1020" s="34">
        <v>2.46</v>
      </c>
    </row>
    <row r="1021" spans="1:10" ht="24" customHeight="1" x14ac:dyDescent="0.25">
      <c r="A1021" s="37" t="s">
        <v>565</v>
      </c>
      <c r="B1021" s="38" t="s">
        <v>768</v>
      </c>
      <c r="C1021" s="37" t="s">
        <v>55</v>
      </c>
      <c r="D1021" s="37" t="s">
        <v>767</v>
      </c>
      <c r="E1021" s="162" t="s">
        <v>564</v>
      </c>
      <c r="F1021" s="162"/>
      <c r="G1021" s="36" t="s">
        <v>504</v>
      </c>
      <c r="H1021" s="35">
        <v>0.11219999999999999</v>
      </c>
      <c r="I1021" s="34">
        <v>26.68</v>
      </c>
      <c r="J1021" s="34">
        <v>2.99</v>
      </c>
    </row>
    <row r="1022" spans="1:10" ht="25.95" customHeight="1" x14ac:dyDescent="0.25">
      <c r="A1022" s="32" t="s">
        <v>563</v>
      </c>
      <c r="B1022" s="33" t="s">
        <v>797</v>
      </c>
      <c r="C1022" s="32" t="s">
        <v>55</v>
      </c>
      <c r="D1022" s="32" t="s">
        <v>796</v>
      </c>
      <c r="E1022" s="160" t="s">
        <v>560</v>
      </c>
      <c r="F1022" s="160"/>
      <c r="G1022" s="31" t="s">
        <v>82</v>
      </c>
      <c r="H1022" s="30">
        <v>1.1000000000000001</v>
      </c>
      <c r="I1022" s="29">
        <v>11.33</v>
      </c>
      <c r="J1022" s="29">
        <v>12.46</v>
      </c>
    </row>
    <row r="1023" spans="1:10" x14ac:dyDescent="0.25">
      <c r="A1023" s="28"/>
      <c r="B1023" s="28"/>
      <c r="C1023" s="28"/>
      <c r="D1023" s="28"/>
      <c r="E1023" s="28" t="s">
        <v>558</v>
      </c>
      <c r="F1023" s="27">
        <v>4.25</v>
      </c>
      <c r="G1023" s="28" t="s">
        <v>557</v>
      </c>
      <c r="H1023" s="27">
        <v>0</v>
      </c>
      <c r="I1023" s="28" t="s">
        <v>556</v>
      </c>
      <c r="J1023" s="27">
        <v>4.25</v>
      </c>
    </row>
    <row r="1024" spans="1:10" x14ac:dyDescent="0.25">
      <c r="A1024" s="28"/>
      <c r="B1024" s="28"/>
      <c r="C1024" s="28"/>
      <c r="D1024" s="28"/>
      <c r="E1024" s="28" t="s">
        <v>555</v>
      </c>
      <c r="F1024" s="27">
        <v>3.64</v>
      </c>
      <c r="G1024" s="28"/>
      <c r="H1024" s="163" t="s">
        <v>554</v>
      </c>
      <c r="I1024" s="163"/>
      <c r="J1024" s="27">
        <v>21.55</v>
      </c>
    </row>
    <row r="1025" spans="1:10" ht="49.95" customHeight="1" thickBot="1" x14ac:dyDescent="0.3">
      <c r="A1025" s="3"/>
      <c r="B1025" s="3"/>
      <c r="C1025" s="3"/>
      <c r="D1025" s="3"/>
      <c r="E1025" s="3"/>
      <c r="F1025" s="3"/>
      <c r="G1025" s="3" t="s">
        <v>553</v>
      </c>
      <c r="H1025" s="26">
        <v>6</v>
      </c>
      <c r="I1025" s="3" t="s">
        <v>552</v>
      </c>
      <c r="J1025" s="4">
        <v>129.30000000000001</v>
      </c>
    </row>
    <row r="1026" spans="1:10" ht="1.05" customHeight="1" thickTop="1" x14ac:dyDescent="0.25">
      <c r="A1026" s="25"/>
      <c r="B1026" s="25"/>
      <c r="C1026" s="25"/>
      <c r="D1026" s="25"/>
      <c r="E1026" s="25"/>
      <c r="F1026" s="25"/>
      <c r="G1026" s="25"/>
      <c r="H1026" s="25"/>
      <c r="I1026" s="25"/>
      <c r="J1026" s="25"/>
    </row>
    <row r="1027" spans="1:10" ht="18" customHeight="1" x14ac:dyDescent="0.25">
      <c r="A1027" s="23" t="s">
        <v>265</v>
      </c>
      <c r="B1027" s="21" t="s">
        <v>549</v>
      </c>
      <c r="C1027" s="23" t="s">
        <v>548</v>
      </c>
      <c r="D1027" s="23" t="s">
        <v>10</v>
      </c>
      <c r="E1027" s="155" t="s">
        <v>567</v>
      </c>
      <c r="F1027" s="155"/>
      <c r="G1027" s="22" t="s">
        <v>547</v>
      </c>
      <c r="H1027" s="21" t="s">
        <v>546</v>
      </c>
      <c r="I1027" s="21" t="s">
        <v>545</v>
      </c>
      <c r="J1027" s="21" t="s">
        <v>11</v>
      </c>
    </row>
    <row r="1028" spans="1:10" ht="39" customHeight="1" x14ac:dyDescent="0.25">
      <c r="A1028" s="11" t="s">
        <v>566</v>
      </c>
      <c r="B1028" s="9" t="s">
        <v>264</v>
      </c>
      <c r="C1028" s="11" t="s">
        <v>55</v>
      </c>
      <c r="D1028" s="11" t="s">
        <v>263</v>
      </c>
      <c r="E1028" s="161" t="s">
        <v>773</v>
      </c>
      <c r="F1028" s="161"/>
      <c r="G1028" s="10" t="s">
        <v>82</v>
      </c>
      <c r="H1028" s="39">
        <v>1</v>
      </c>
      <c r="I1028" s="8">
        <v>11.95</v>
      </c>
      <c r="J1028" s="8">
        <v>11.95</v>
      </c>
    </row>
    <row r="1029" spans="1:10" ht="25.95" customHeight="1" x14ac:dyDescent="0.25">
      <c r="A1029" s="37" t="s">
        <v>565</v>
      </c>
      <c r="B1029" s="38" t="s">
        <v>770</v>
      </c>
      <c r="C1029" s="37" t="s">
        <v>55</v>
      </c>
      <c r="D1029" s="37" t="s">
        <v>769</v>
      </c>
      <c r="E1029" s="162" t="s">
        <v>564</v>
      </c>
      <c r="F1029" s="162"/>
      <c r="G1029" s="36" t="s">
        <v>504</v>
      </c>
      <c r="H1029" s="35">
        <v>0.16300000000000001</v>
      </c>
      <c r="I1029" s="34">
        <v>21.96</v>
      </c>
      <c r="J1029" s="34">
        <v>3.57</v>
      </c>
    </row>
    <row r="1030" spans="1:10" ht="24" customHeight="1" x14ac:dyDescent="0.25">
      <c r="A1030" s="37" t="s">
        <v>565</v>
      </c>
      <c r="B1030" s="38" t="s">
        <v>768</v>
      </c>
      <c r="C1030" s="37" t="s">
        <v>55</v>
      </c>
      <c r="D1030" s="37" t="s">
        <v>767</v>
      </c>
      <c r="E1030" s="162" t="s">
        <v>564</v>
      </c>
      <c r="F1030" s="162"/>
      <c r="G1030" s="36" t="s">
        <v>504</v>
      </c>
      <c r="H1030" s="35">
        <v>0.16300000000000001</v>
      </c>
      <c r="I1030" s="34">
        <v>26.68</v>
      </c>
      <c r="J1030" s="34">
        <v>4.34</v>
      </c>
    </row>
    <row r="1031" spans="1:10" ht="25.95" customHeight="1" x14ac:dyDescent="0.25">
      <c r="A1031" s="32" t="s">
        <v>563</v>
      </c>
      <c r="B1031" s="33" t="s">
        <v>795</v>
      </c>
      <c r="C1031" s="32" t="s">
        <v>55</v>
      </c>
      <c r="D1031" s="32" t="s">
        <v>794</v>
      </c>
      <c r="E1031" s="160" t="s">
        <v>560</v>
      </c>
      <c r="F1031" s="160"/>
      <c r="G1031" s="31" t="s">
        <v>82</v>
      </c>
      <c r="H1031" s="30">
        <v>1.0169999999999999</v>
      </c>
      <c r="I1031" s="29">
        <v>3.98</v>
      </c>
      <c r="J1031" s="29">
        <v>4.04</v>
      </c>
    </row>
    <row r="1032" spans="1:10" x14ac:dyDescent="0.25">
      <c r="A1032" s="28"/>
      <c r="B1032" s="28"/>
      <c r="C1032" s="28"/>
      <c r="D1032" s="28"/>
      <c r="E1032" s="28" t="s">
        <v>558</v>
      </c>
      <c r="F1032" s="27">
        <v>6.17</v>
      </c>
      <c r="G1032" s="28" t="s">
        <v>557</v>
      </c>
      <c r="H1032" s="27">
        <v>0</v>
      </c>
      <c r="I1032" s="28" t="s">
        <v>556</v>
      </c>
      <c r="J1032" s="27">
        <v>6.17</v>
      </c>
    </row>
    <row r="1033" spans="1:10" x14ac:dyDescent="0.25">
      <c r="A1033" s="28"/>
      <c r="B1033" s="28"/>
      <c r="C1033" s="28"/>
      <c r="D1033" s="28"/>
      <c r="E1033" s="28" t="s">
        <v>555</v>
      </c>
      <c r="F1033" s="27">
        <v>2.4300000000000002</v>
      </c>
      <c r="G1033" s="28"/>
      <c r="H1033" s="163" t="s">
        <v>554</v>
      </c>
      <c r="I1033" s="163"/>
      <c r="J1033" s="27">
        <v>14.38</v>
      </c>
    </row>
    <row r="1034" spans="1:10" ht="49.95" customHeight="1" thickBot="1" x14ac:dyDescent="0.3">
      <c r="A1034" s="3"/>
      <c r="B1034" s="3"/>
      <c r="C1034" s="3"/>
      <c r="D1034" s="3"/>
      <c r="E1034" s="3"/>
      <c r="F1034" s="3"/>
      <c r="G1034" s="3" t="s">
        <v>553</v>
      </c>
      <c r="H1034" s="26">
        <v>1.5</v>
      </c>
      <c r="I1034" s="3" t="s">
        <v>552</v>
      </c>
      <c r="J1034" s="4">
        <v>21.57</v>
      </c>
    </row>
    <row r="1035" spans="1:10" ht="1.05" customHeight="1" thickTop="1" x14ac:dyDescent="0.25">
      <c r="A1035" s="25"/>
      <c r="B1035" s="25"/>
      <c r="C1035" s="25"/>
      <c r="D1035" s="25"/>
      <c r="E1035" s="25"/>
      <c r="F1035" s="25"/>
      <c r="G1035" s="25"/>
      <c r="H1035" s="25"/>
      <c r="I1035" s="25"/>
      <c r="J1035" s="25"/>
    </row>
    <row r="1036" spans="1:10" ht="18" customHeight="1" x14ac:dyDescent="0.25">
      <c r="A1036" s="23" t="s">
        <v>262</v>
      </c>
      <c r="B1036" s="21" t="s">
        <v>549</v>
      </c>
      <c r="C1036" s="23" t="s">
        <v>548</v>
      </c>
      <c r="D1036" s="23" t="s">
        <v>10</v>
      </c>
      <c r="E1036" s="155" t="s">
        <v>567</v>
      </c>
      <c r="F1036" s="155"/>
      <c r="G1036" s="22" t="s">
        <v>547</v>
      </c>
      <c r="H1036" s="21" t="s">
        <v>546</v>
      </c>
      <c r="I1036" s="21" t="s">
        <v>545</v>
      </c>
      <c r="J1036" s="21" t="s">
        <v>11</v>
      </c>
    </row>
    <row r="1037" spans="1:10" ht="25.95" customHeight="1" x14ac:dyDescent="0.25">
      <c r="A1037" s="11" t="s">
        <v>566</v>
      </c>
      <c r="B1037" s="9" t="s">
        <v>261</v>
      </c>
      <c r="C1037" s="11" t="s">
        <v>260</v>
      </c>
      <c r="D1037" s="11" t="s">
        <v>259</v>
      </c>
      <c r="E1037" s="161" t="s">
        <v>773</v>
      </c>
      <c r="F1037" s="161"/>
      <c r="G1037" s="10" t="s">
        <v>61</v>
      </c>
      <c r="H1037" s="39">
        <v>1</v>
      </c>
      <c r="I1037" s="8">
        <v>26.76</v>
      </c>
      <c r="J1037" s="8">
        <v>26.76</v>
      </c>
    </row>
    <row r="1038" spans="1:10" ht="25.95" customHeight="1" x14ac:dyDescent="0.25">
      <c r="A1038" s="37" t="s">
        <v>565</v>
      </c>
      <c r="B1038" s="38" t="s">
        <v>770</v>
      </c>
      <c r="C1038" s="37" t="s">
        <v>55</v>
      </c>
      <c r="D1038" s="37" t="s">
        <v>769</v>
      </c>
      <c r="E1038" s="162" t="s">
        <v>564</v>
      </c>
      <c r="F1038" s="162"/>
      <c r="G1038" s="36" t="s">
        <v>504</v>
      </c>
      <c r="H1038" s="35">
        <v>0.18329999999999999</v>
      </c>
      <c r="I1038" s="34">
        <v>21.96</v>
      </c>
      <c r="J1038" s="34">
        <v>4.0199999999999996</v>
      </c>
    </row>
    <row r="1039" spans="1:10" ht="24" customHeight="1" x14ac:dyDescent="0.25">
      <c r="A1039" s="37" t="s">
        <v>565</v>
      </c>
      <c r="B1039" s="38" t="s">
        <v>768</v>
      </c>
      <c r="C1039" s="37" t="s">
        <v>55</v>
      </c>
      <c r="D1039" s="37" t="s">
        <v>767</v>
      </c>
      <c r="E1039" s="162" t="s">
        <v>564</v>
      </c>
      <c r="F1039" s="162"/>
      <c r="G1039" s="36" t="s">
        <v>504</v>
      </c>
      <c r="H1039" s="35">
        <v>0.45179999999999998</v>
      </c>
      <c r="I1039" s="34">
        <v>26.68</v>
      </c>
      <c r="J1039" s="34">
        <v>12.05</v>
      </c>
    </row>
    <row r="1040" spans="1:10" ht="39" customHeight="1" x14ac:dyDescent="0.25">
      <c r="A1040" s="32" t="s">
        <v>563</v>
      </c>
      <c r="B1040" s="33" t="s">
        <v>793</v>
      </c>
      <c r="C1040" s="32" t="s">
        <v>55</v>
      </c>
      <c r="D1040" s="32" t="s">
        <v>792</v>
      </c>
      <c r="E1040" s="160" t="s">
        <v>560</v>
      </c>
      <c r="F1040" s="160"/>
      <c r="G1040" s="31" t="s">
        <v>61</v>
      </c>
      <c r="H1040" s="30">
        <v>1</v>
      </c>
      <c r="I1040" s="29">
        <v>7.23</v>
      </c>
      <c r="J1040" s="29">
        <v>7.23</v>
      </c>
    </row>
    <row r="1041" spans="1:10" ht="25.95" customHeight="1" x14ac:dyDescent="0.25">
      <c r="A1041" s="32" t="s">
        <v>563</v>
      </c>
      <c r="B1041" s="33" t="s">
        <v>791</v>
      </c>
      <c r="C1041" s="32" t="s">
        <v>55</v>
      </c>
      <c r="D1041" s="32" t="s">
        <v>790</v>
      </c>
      <c r="E1041" s="160" t="s">
        <v>560</v>
      </c>
      <c r="F1041" s="160"/>
      <c r="G1041" s="31" t="s">
        <v>61</v>
      </c>
      <c r="H1041" s="30">
        <v>1</v>
      </c>
      <c r="I1041" s="29">
        <v>3.46</v>
      </c>
      <c r="J1041" s="29">
        <v>3.46</v>
      </c>
    </row>
    <row r="1042" spans="1:10" x14ac:dyDescent="0.25">
      <c r="A1042" s="28"/>
      <c r="B1042" s="28"/>
      <c r="C1042" s="28"/>
      <c r="D1042" s="28"/>
      <c r="E1042" s="28" t="s">
        <v>558</v>
      </c>
      <c r="F1042" s="27">
        <v>12.68</v>
      </c>
      <c r="G1042" s="28" t="s">
        <v>557</v>
      </c>
      <c r="H1042" s="27">
        <v>0</v>
      </c>
      <c r="I1042" s="28" t="s">
        <v>556</v>
      </c>
      <c r="J1042" s="27">
        <v>12.68</v>
      </c>
    </row>
    <row r="1043" spans="1:10" x14ac:dyDescent="0.25">
      <c r="A1043" s="28"/>
      <c r="B1043" s="28"/>
      <c r="C1043" s="28"/>
      <c r="D1043" s="28"/>
      <c r="E1043" s="28" t="s">
        <v>555</v>
      </c>
      <c r="F1043" s="27">
        <v>5.44</v>
      </c>
      <c r="G1043" s="28"/>
      <c r="H1043" s="163" t="s">
        <v>554</v>
      </c>
      <c r="I1043" s="163"/>
      <c r="J1043" s="27">
        <v>32.200000000000003</v>
      </c>
    </row>
    <row r="1044" spans="1:10" ht="49.95" customHeight="1" thickBot="1" x14ac:dyDescent="0.3">
      <c r="A1044" s="3"/>
      <c r="B1044" s="3"/>
      <c r="C1044" s="3"/>
      <c r="D1044" s="3"/>
      <c r="E1044" s="3"/>
      <c r="F1044" s="3"/>
      <c r="G1044" s="3" t="s">
        <v>553</v>
      </c>
      <c r="H1044" s="26">
        <v>97</v>
      </c>
      <c r="I1044" s="3" t="s">
        <v>552</v>
      </c>
      <c r="J1044" s="4">
        <v>3123.4</v>
      </c>
    </row>
    <row r="1045" spans="1:10" ht="1.05" customHeight="1" thickTop="1" x14ac:dyDescent="0.25">
      <c r="A1045" s="25"/>
      <c r="B1045" s="25"/>
      <c r="C1045" s="25"/>
      <c r="D1045" s="25"/>
      <c r="E1045" s="25"/>
      <c r="F1045" s="25"/>
      <c r="G1045" s="25"/>
      <c r="H1045" s="25"/>
      <c r="I1045" s="25"/>
      <c r="J1045" s="25"/>
    </row>
    <row r="1046" spans="1:10" ht="18" customHeight="1" x14ac:dyDescent="0.25">
      <c r="A1046" s="23" t="s">
        <v>258</v>
      </c>
      <c r="B1046" s="21" t="s">
        <v>549</v>
      </c>
      <c r="C1046" s="23" t="s">
        <v>548</v>
      </c>
      <c r="D1046" s="23" t="s">
        <v>10</v>
      </c>
      <c r="E1046" s="155" t="s">
        <v>567</v>
      </c>
      <c r="F1046" s="155"/>
      <c r="G1046" s="22" t="s">
        <v>547</v>
      </c>
      <c r="H1046" s="21" t="s">
        <v>546</v>
      </c>
      <c r="I1046" s="21" t="s">
        <v>545</v>
      </c>
      <c r="J1046" s="21" t="s">
        <v>11</v>
      </c>
    </row>
    <row r="1047" spans="1:10" ht="25.95" customHeight="1" x14ac:dyDescent="0.25">
      <c r="A1047" s="11" t="s">
        <v>566</v>
      </c>
      <c r="B1047" s="9" t="s">
        <v>257</v>
      </c>
      <c r="C1047" s="11" t="s">
        <v>55</v>
      </c>
      <c r="D1047" s="11" t="s">
        <v>256</v>
      </c>
      <c r="E1047" s="161" t="s">
        <v>773</v>
      </c>
      <c r="F1047" s="161"/>
      <c r="G1047" s="10" t="s">
        <v>61</v>
      </c>
      <c r="H1047" s="39">
        <v>1</v>
      </c>
      <c r="I1047" s="8">
        <v>7.35</v>
      </c>
      <c r="J1047" s="8">
        <v>7.35</v>
      </c>
    </row>
    <row r="1048" spans="1:10" ht="25.95" customHeight="1" x14ac:dyDescent="0.25">
      <c r="A1048" s="37" t="s">
        <v>565</v>
      </c>
      <c r="B1048" s="38" t="s">
        <v>770</v>
      </c>
      <c r="C1048" s="37" t="s">
        <v>55</v>
      </c>
      <c r="D1048" s="37" t="s">
        <v>769</v>
      </c>
      <c r="E1048" s="162" t="s">
        <v>564</v>
      </c>
      <c r="F1048" s="162"/>
      <c r="G1048" s="36" t="s">
        <v>504</v>
      </c>
      <c r="H1048" s="35">
        <v>1.7442699999999998E-2</v>
      </c>
      <c r="I1048" s="34">
        <v>21.96</v>
      </c>
      <c r="J1048" s="34">
        <v>0.38</v>
      </c>
    </row>
    <row r="1049" spans="1:10" ht="24" customHeight="1" x14ac:dyDescent="0.25">
      <c r="A1049" s="37" t="s">
        <v>565</v>
      </c>
      <c r="B1049" s="38" t="s">
        <v>768</v>
      </c>
      <c r="C1049" s="37" t="s">
        <v>55</v>
      </c>
      <c r="D1049" s="37" t="s">
        <v>767</v>
      </c>
      <c r="E1049" s="162" t="s">
        <v>564</v>
      </c>
      <c r="F1049" s="162"/>
      <c r="G1049" s="36" t="s">
        <v>504</v>
      </c>
      <c r="H1049" s="35">
        <v>0.157</v>
      </c>
      <c r="I1049" s="34">
        <v>26.68</v>
      </c>
      <c r="J1049" s="34">
        <v>4.18</v>
      </c>
    </row>
    <row r="1050" spans="1:10" ht="25.95" customHeight="1" x14ac:dyDescent="0.25">
      <c r="A1050" s="32" t="s">
        <v>563</v>
      </c>
      <c r="B1050" s="33" t="s">
        <v>789</v>
      </c>
      <c r="C1050" s="32" t="s">
        <v>55</v>
      </c>
      <c r="D1050" s="32" t="s">
        <v>788</v>
      </c>
      <c r="E1050" s="160" t="s">
        <v>560</v>
      </c>
      <c r="F1050" s="160"/>
      <c r="G1050" s="31" t="s">
        <v>61</v>
      </c>
      <c r="H1050" s="30">
        <v>1</v>
      </c>
      <c r="I1050" s="29">
        <v>2.79</v>
      </c>
      <c r="J1050" s="29">
        <v>2.79</v>
      </c>
    </row>
    <row r="1051" spans="1:10" x14ac:dyDescent="0.25">
      <c r="A1051" s="28"/>
      <c r="B1051" s="28"/>
      <c r="C1051" s="28"/>
      <c r="D1051" s="28"/>
      <c r="E1051" s="28" t="s">
        <v>558</v>
      </c>
      <c r="F1051" s="27">
        <v>3.63</v>
      </c>
      <c r="G1051" s="28" t="s">
        <v>557</v>
      </c>
      <c r="H1051" s="27">
        <v>0</v>
      </c>
      <c r="I1051" s="28" t="s">
        <v>556</v>
      </c>
      <c r="J1051" s="27">
        <v>3.63</v>
      </c>
    </row>
    <row r="1052" spans="1:10" x14ac:dyDescent="0.25">
      <c r="A1052" s="28"/>
      <c r="B1052" s="28"/>
      <c r="C1052" s="28"/>
      <c r="D1052" s="28"/>
      <c r="E1052" s="28" t="s">
        <v>555</v>
      </c>
      <c r="F1052" s="27">
        <v>1.49</v>
      </c>
      <c r="G1052" s="28"/>
      <c r="H1052" s="163" t="s">
        <v>554</v>
      </c>
      <c r="I1052" s="163"/>
      <c r="J1052" s="27">
        <v>8.84</v>
      </c>
    </row>
    <row r="1053" spans="1:10" ht="49.95" customHeight="1" thickBot="1" x14ac:dyDescent="0.3">
      <c r="A1053" s="3"/>
      <c r="B1053" s="3"/>
      <c r="C1053" s="3"/>
      <c r="D1053" s="3"/>
      <c r="E1053" s="3"/>
      <c r="F1053" s="3"/>
      <c r="G1053" s="3" t="s">
        <v>553</v>
      </c>
      <c r="H1053" s="26">
        <v>2</v>
      </c>
      <c r="I1053" s="3" t="s">
        <v>552</v>
      </c>
      <c r="J1053" s="4">
        <v>17.68</v>
      </c>
    </row>
    <row r="1054" spans="1:10" ht="1.05" customHeight="1" thickTop="1" x14ac:dyDescent="0.25">
      <c r="A1054" s="25"/>
      <c r="B1054" s="25"/>
      <c r="C1054" s="25"/>
      <c r="D1054" s="25"/>
      <c r="E1054" s="25"/>
      <c r="F1054" s="25"/>
      <c r="G1054" s="25"/>
      <c r="H1054" s="25"/>
      <c r="I1054" s="25"/>
      <c r="J1054" s="25"/>
    </row>
    <row r="1055" spans="1:10" ht="18" customHeight="1" x14ac:dyDescent="0.25">
      <c r="A1055" s="23" t="s">
        <v>255</v>
      </c>
      <c r="B1055" s="21" t="s">
        <v>549</v>
      </c>
      <c r="C1055" s="23" t="s">
        <v>548</v>
      </c>
      <c r="D1055" s="23" t="s">
        <v>10</v>
      </c>
      <c r="E1055" s="155" t="s">
        <v>567</v>
      </c>
      <c r="F1055" s="155"/>
      <c r="G1055" s="22" t="s">
        <v>547</v>
      </c>
      <c r="H1055" s="21" t="s">
        <v>546</v>
      </c>
      <c r="I1055" s="21" t="s">
        <v>545</v>
      </c>
      <c r="J1055" s="21" t="s">
        <v>11</v>
      </c>
    </row>
    <row r="1056" spans="1:10" ht="25.95" customHeight="1" x14ac:dyDescent="0.25">
      <c r="A1056" s="11" t="s">
        <v>566</v>
      </c>
      <c r="B1056" s="9" t="s">
        <v>254</v>
      </c>
      <c r="C1056" s="11" t="s">
        <v>55</v>
      </c>
      <c r="D1056" s="11" t="s">
        <v>253</v>
      </c>
      <c r="E1056" s="161" t="s">
        <v>773</v>
      </c>
      <c r="F1056" s="161"/>
      <c r="G1056" s="10" t="s">
        <v>82</v>
      </c>
      <c r="H1056" s="39">
        <v>1</v>
      </c>
      <c r="I1056" s="8">
        <v>16.670000000000002</v>
      </c>
      <c r="J1056" s="8">
        <v>16.670000000000002</v>
      </c>
    </row>
    <row r="1057" spans="1:10" ht="25.95" customHeight="1" x14ac:dyDescent="0.25">
      <c r="A1057" s="37" t="s">
        <v>565</v>
      </c>
      <c r="B1057" s="38" t="s">
        <v>770</v>
      </c>
      <c r="C1057" s="37" t="s">
        <v>55</v>
      </c>
      <c r="D1057" s="37" t="s">
        <v>769</v>
      </c>
      <c r="E1057" s="162" t="s">
        <v>564</v>
      </c>
      <c r="F1057" s="162"/>
      <c r="G1057" s="36" t="s">
        <v>504</v>
      </c>
      <c r="H1057" s="35">
        <v>0.1</v>
      </c>
      <c r="I1057" s="34">
        <v>21.96</v>
      </c>
      <c r="J1057" s="34">
        <v>2.19</v>
      </c>
    </row>
    <row r="1058" spans="1:10" ht="24" customHeight="1" x14ac:dyDescent="0.25">
      <c r="A1058" s="37" t="s">
        <v>565</v>
      </c>
      <c r="B1058" s="38" t="s">
        <v>768</v>
      </c>
      <c r="C1058" s="37" t="s">
        <v>55</v>
      </c>
      <c r="D1058" s="37" t="s">
        <v>767</v>
      </c>
      <c r="E1058" s="162" t="s">
        <v>564</v>
      </c>
      <c r="F1058" s="162"/>
      <c r="G1058" s="36" t="s">
        <v>504</v>
      </c>
      <c r="H1058" s="35">
        <v>0.1</v>
      </c>
      <c r="I1058" s="34">
        <v>26.68</v>
      </c>
      <c r="J1058" s="34">
        <v>2.66</v>
      </c>
    </row>
    <row r="1059" spans="1:10" ht="24" customHeight="1" x14ac:dyDescent="0.25">
      <c r="A1059" s="32" t="s">
        <v>563</v>
      </c>
      <c r="B1059" s="33" t="s">
        <v>787</v>
      </c>
      <c r="C1059" s="32" t="s">
        <v>55</v>
      </c>
      <c r="D1059" s="32" t="s">
        <v>786</v>
      </c>
      <c r="E1059" s="160" t="s">
        <v>560</v>
      </c>
      <c r="F1059" s="160"/>
      <c r="G1059" s="31" t="s">
        <v>82</v>
      </c>
      <c r="H1059" s="30">
        <v>1.02</v>
      </c>
      <c r="I1059" s="29">
        <v>11.59</v>
      </c>
      <c r="J1059" s="29">
        <v>11.82</v>
      </c>
    </row>
    <row r="1060" spans="1:10" x14ac:dyDescent="0.25">
      <c r="A1060" s="28"/>
      <c r="B1060" s="28"/>
      <c r="C1060" s="28"/>
      <c r="D1060" s="28"/>
      <c r="E1060" s="28" t="s">
        <v>558</v>
      </c>
      <c r="F1060" s="27">
        <v>3.79</v>
      </c>
      <c r="G1060" s="28" t="s">
        <v>557</v>
      </c>
      <c r="H1060" s="27">
        <v>0</v>
      </c>
      <c r="I1060" s="28" t="s">
        <v>556</v>
      </c>
      <c r="J1060" s="27">
        <v>3.79</v>
      </c>
    </row>
    <row r="1061" spans="1:10" x14ac:dyDescent="0.25">
      <c r="A1061" s="28"/>
      <c r="B1061" s="28"/>
      <c r="C1061" s="28"/>
      <c r="D1061" s="28"/>
      <c r="E1061" s="28" t="s">
        <v>555</v>
      </c>
      <c r="F1061" s="27">
        <v>3.39</v>
      </c>
      <c r="G1061" s="28"/>
      <c r="H1061" s="163" t="s">
        <v>554</v>
      </c>
      <c r="I1061" s="163"/>
      <c r="J1061" s="27">
        <v>20.059999999999999</v>
      </c>
    </row>
    <row r="1062" spans="1:10" ht="49.95" customHeight="1" thickBot="1" x14ac:dyDescent="0.3">
      <c r="A1062" s="3"/>
      <c r="B1062" s="3"/>
      <c r="C1062" s="3"/>
      <c r="D1062" s="3"/>
      <c r="E1062" s="3"/>
      <c r="F1062" s="3"/>
      <c r="G1062" s="3" t="s">
        <v>553</v>
      </c>
      <c r="H1062" s="26">
        <v>3</v>
      </c>
      <c r="I1062" s="3" t="s">
        <v>552</v>
      </c>
      <c r="J1062" s="4">
        <v>60.18</v>
      </c>
    </row>
    <row r="1063" spans="1:10" ht="1.05" customHeight="1" thickTop="1" x14ac:dyDescent="0.25">
      <c r="A1063" s="25"/>
      <c r="B1063" s="25"/>
      <c r="C1063" s="25"/>
      <c r="D1063" s="25"/>
      <c r="E1063" s="25"/>
      <c r="F1063" s="25"/>
      <c r="G1063" s="25"/>
      <c r="H1063" s="25"/>
      <c r="I1063" s="25"/>
      <c r="J1063" s="25"/>
    </row>
    <row r="1064" spans="1:10" ht="18" customHeight="1" x14ac:dyDescent="0.25">
      <c r="A1064" s="23" t="s">
        <v>252</v>
      </c>
      <c r="B1064" s="21" t="s">
        <v>549</v>
      </c>
      <c r="C1064" s="23" t="s">
        <v>548</v>
      </c>
      <c r="D1064" s="23" t="s">
        <v>10</v>
      </c>
      <c r="E1064" s="155" t="s">
        <v>567</v>
      </c>
      <c r="F1064" s="155"/>
      <c r="G1064" s="22" t="s">
        <v>547</v>
      </c>
      <c r="H1064" s="21" t="s">
        <v>546</v>
      </c>
      <c r="I1064" s="21" t="s">
        <v>545</v>
      </c>
      <c r="J1064" s="21" t="s">
        <v>11</v>
      </c>
    </row>
    <row r="1065" spans="1:10" ht="25.95" customHeight="1" x14ac:dyDescent="0.25">
      <c r="A1065" s="11" t="s">
        <v>566</v>
      </c>
      <c r="B1065" s="9" t="s">
        <v>251</v>
      </c>
      <c r="C1065" s="11" t="s">
        <v>55</v>
      </c>
      <c r="D1065" s="11" t="s">
        <v>250</v>
      </c>
      <c r="E1065" s="161" t="s">
        <v>588</v>
      </c>
      <c r="F1065" s="161"/>
      <c r="G1065" s="10" t="s">
        <v>61</v>
      </c>
      <c r="H1065" s="39">
        <v>1</v>
      </c>
      <c r="I1065" s="8">
        <v>51.21</v>
      </c>
      <c r="J1065" s="8">
        <v>51.21</v>
      </c>
    </row>
    <row r="1066" spans="1:10" ht="39" customHeight="1" x14ac:dyDescent="0.25">
      <c r="A1066" s="37" t="s">
        <v>565</v>
      </c>
      <c r="B1066" s="38" t="s">
        <v>785</v>
      </c>
      <c r="C1066" s="37" t="s">
        <v>55</v>
      </c>
      <c r="D1066" s="37" t="s">
        <v>784</v>
      </c>
      <c r="E1066" s="162" t="s">
        <v>683</v>
      </c>
      <c r="F1066" s="162"/>
      <c r="G1066" s="36" t="s">
        <v>347</v>
      </c>
      <c r="H1066" s="35">
        <v>1.41E-2</v>
      </c>
      <c r="I1066" s="34">
        <v>260.11</v>
      </c>
      <c r="J1066" s="34">
        <v>3.66</v>
      </c>
    </row>
    <row r="1067" spans="1:10" ht="24" customHeight="1" x14ac:dyDescent="0.25">
      <c r="A1067" s="37" t="s">
        <v>565</v>
      </c>
      <c r="B1067" s="38" t="s">
        <v>622</v>
      </c>
      <c r="C1067" s="37" t="s">
        <v>55</v>
      </c>
      <c r="D1067" s="37" t="s">
        <v>621</v>
      </c>
      <c r="E1067" s="162" t="s">
        <v>564</v>
      </c>
      <c r="F1067" s="162"/>
      <c r="G1067" s="36" t="s">
        <v>504</v>
      </c>
      <c r="H1067" s="35">
        <v>0.1384</v>
      </c>
      <c r="I1067" s="34">
        <v>25.62</v>
      </c>
      <c r="J1067" s="34">
        <v>3.54</v>
      </c>
    </row>
    <row r="1068" spans="1:10" ht="24" customHeight="1" x14ac:dyDescent="0.25">
      <c r="A1068" s="37" t="s">
        <v>565</v>
      </c>
      <c r="B1068" s="38" t="s">
        <v>506</v>
      </c>
      <c r="C1068" s="37" t="s">
        <v>55</v>
      </c>
      <c r="D1068" s="37" t="s">
        <v>505</v>
      </c>
      <c r="E1068" s="162" t="s">
        <v>564</v>
      </c>
      <c r="F1068" s="162"/>
      <c r="G1068" s="36" t="s">
        <v>504</v>
      </c>
      <c r="H1068" s="35">
        <v>0.10879999999999999</v>
      </c>
      <c r="I1068" s="34">
        <v>20.32</v>
      </c>
      <c r="J1068" s="34">
        <v>2.21</v>
      </c>
    </row>
    <row r="1069" spans="1:10" ht="39" customHeight="1" x14ac:dyDescent="0.25">
      <c r="A1069" s="32" t="s">
        <v>563</v>
      </c>
      <c r="B1069" s="33" t="s">
        <v>783</v>
      </c>
      <c r="C1069" s="32" t="s">
        <v>55</v>
      </c>
      <c r="D1069" s="32" t="s">
        <v>782</v>
      </c>
      <c r="E1069" s="160" t="s">
        <v>560</v>
      </c>
      <c r="F1069" s="160"/>
      <c r="G1069" s="31" t="s">
        <v>61</v>
      </c>
      <c r="H1069" s="30">
        <v>1</v>
      </c>
      <c r="I1069" s="29">
        <v>41.8</v>
      </c>
      <c r="J1069" s="29">
        <v>41.8</v>
      </c>
    </row>
    <row r="1070" spans="1:10" x14ac:dyDescent="0.25">
      <c r="A1070" s="28"/>
      <c r="B1070" s="28"/>
      <c r="C1070" s="28"/>
      <c r="D1070" s="28"/>
      <c r="E1070" s="28" t="s">
        <v>558</v>
      </c>
      <c r="F1070" s="27">
        <v>5.69</v>
      </c>
      <c r="G1070" s="28" t="s">
        <v>557</v>
      </c>
      <c r="H1070" s="27">
        <v>0</v>
      </c>
      <c r="I1070" s="28" t="s">
        <v>556</v>
      </c>
      <c r="J1070" s="27">
        <v>5.69</v>
      </c>
    </row>
    <row r="1071" spans="1:10" x14ac:dyDescent="0.25">
      <c r="A1071" s="28"/>
      <c r="B1071" s="28"/>
      <c r="C1071" s="28"/>
      <c r="D1071" s="28"/>
      <c r="E1071" s="28" t="s">
        <v>555</v>
      </c>
      <c r="F1071" s="27">
        <v>10.42</v>
      </c>
      <c r="G1071" s="28"/>
      <c r="H1071" s="163" t="s">
        <v>554</v>
      </c>
      <c r="I1071" s="163"/>
      <c r="J1071" s="27">
        <v>61.63</v>
      </c>
    </row>
    <row r="1072" spans="1:10" ht="49.95" customHeight="1" thickBot="1" x14ac:dyDescent="0.3">
      <c r="A1072" s="3"/>
      <c r="B1072" s="3"/>
      <c r="C1072" s="3"/>
      <c r="D1072" s="3"/>
      <c r="E1072" s="3"/>
      <c r="F1072" s="3"/>
      <c r="G1072" s="3" t="s">
        <v>553</v>
      </c>
      <c r="H1072" s="26">
        <v>1</v>
      </c>
      <c r="I1072" s="3" t="s">
        <v>552</v>
      </c>
      <c r="J1072" s="4">
        <v>61.63</v>
      </c>
    </row>
    <row r="1073" spans="1:10" ht="1.05" customHeight="1" thickTop="1" x14ac:dyDescent="0.25">
      <c r="A1073" s="25"/>
      <c r="B1073" s="25"/>
      <c r="C1073" s="25"/>
      <c r="D1073" s="25"/>
      <c r="E1073" s="25"/>
      <c r="F1073" s="25"/>
      <c r="G1073" s="25"/>
      <c r="H1073" s="25"/>
      <c r="I1073" s="25"/>
      <c r="J1073" s="25"/>
    </row>
    <row r="1074" spans="1:10" ht="18" customHeight="1" x14ac:dyDescent="0.25">
      <c r="A1074" s="23" t="s">
        <v>249</v>
      </c>
      <c r="B1074" s="21" t="s">
        <v>549</v>
      </c>
      <c r="C1074" s="23" t="s">
        <v>548</v>
      </c>
      <c r="D1074" s="23" t="s">
        <v>10</v>
      </c>
      <c r="E1074" s="155" t="s">
        <v>567</v>
      </c>
      <c r="F1074" s="155"/>
      <c r="G1074" s="22" t="s">
        <v>547</v>
      </c>
      <c r="H1074" s="21" t="s">
        <v>546</v>
      </c>
      <c r="I1074" s="21" t="s">
        <v>545</v>
      </c>
      <c r="J1074" s="21" t="s">
        <v>11</v>
      </c>
    </row>
    <row r="1075" spans="1:10" ht="39" customHeight="1" x14ac:dyDescent="0.25">
      <c r="A1075" s="11" t="s">
        <v>566</v>
      </c>
      <c r="B1075" s="9" t="s">
        <v>248</v>
      </c>
      <c r="C1075" s="11" t="s">
        <v>55</v>
      </c>
      <c r="D1075" s="11" t="s">
        <v>247</v>
      </c>
      <c r="E1075" s="161" t="s">
        <v>773</v>
      </c>
      <c r="F1075" s="161"/>
      <c r="G1075" s="10" t="s">
        <v>61</v>
      </c>
      <c r="H1075" s="39">
        <v>1</v>
      </c>
      <c r="I1075" s="8">
        <v>17.37</v>
      </c>
      <c r="J1075" s="8">
        <v>17.37</v>
      </c>
    </row>
    <row r="1076" spans="1:10" ht="25.95" customHeight="1" x14ac:dyDescent="0.25">
      <c r="A1076" s="37" t="s">
        <v>565</v>
      </c>
      <c r="B1076" s="38" t="s">
        <v>770</v>
      </c>
      <c r="C1076" s="37" t="s">
        <v>55</v>
      </c>
      <c r="D1076" s="37" t="s">
        <v>769</v>
      </c>
      <c r="E1076" s="162" t="s">
        <v>564</v>
      </c>
      <c r="F1076" s="162"/>
      <c r="G1076" s="36" t="s">
        <v>504</v>
      </c>
      <c r="H1076" s="35">
        <v>0.18629999999999999</v>
      </c>
      <c r="I1076" s="34">
        <v>21.96</v>
      </c>
      <c r="J1076" s="34">
        <v>4.09</v>
      </c>
    </row>
    <row r="1077" spans="1:10" ht="24" customHeight="1" x14ac:dyDescent="0.25">
      <c r="A1077" s="37" t="s">
        <v>565</v>
      </c>
      <c r="B1077" s="38" t="s">
        <v>768</v>
      </c>
      <c r="C1077" s="37" t="s">
        <v>55</v>
      </c>
      <c r="D1077" s="37" t="s">
        <v>767</v>
      </c>
      <c r="E1077" s="162" t="s">
        <v>564</v>
      </c>
      <c r="F1077" s="162"/>
      <c r="G1077" s="36" t="s">
        <v>504</v>
      </c>
      <c r="H1077" s="35">
        <v>0.18629999999999999</v>
      </c>
      <c r="I1077" s="34">
        <v>26.68</v>
      </c>
      <c r="J1077" s="34">
        <v>4.97</v>
      </c>
    </row>
    <row r="1078" spans="1:10" ht="25.95" customHeight="1" x14ac:dyDescent="0.25">
      <c r="A1078" s="32" t="s">
        <v>563</v>
      </c>
      <c r="B1078" s="33" t="s">
        <v>781</v>
      </c>
      <c r="C1078" s="32" t="s">
        <v>55</v>
      </c>
      <c r="D1078" s="32" t="s">
        <v>780</v>
      </c>
      <c r="E1078" s="160" t="s">
        <v>560</v>
      </c>
      <c r="F1078" s="160"/>
      <c r="G1078" s="31" t="s">
        <v>61</v>
      </c>
      <c r="H1078" s="30">
        <v>1</v>
      </c>
      <c r="I1078" s="29">
        <v>8.31</v>
      </c>
      <c r="J1078" s="29">
        <v>8.31</v>
      </c>
    </row>
    <row r="1079" spans="1:10" x14ac:dyDescent="0.25">
      <c r="A1079" s="28"/>
      <c r="B1079" s="28"/>
      <c r="C1079" s="28"/>
      <c r="D1079" s="28"/>
      <c r="E1079" s="28" t="s">
        <v>558</v>
      </c>
      <c r="F1079" s="27">
        <v>7.06</v>
      </c>
      <c r="G1079" s="28" t="s">
        <v>557</v>
      </c>
      <c r="H1079" s="27">
        <v>0</v>
      </c>
      <c r="I1079" s="28" t="s">
        <v>556</v>
      </c>
      <c r="J1079" s="27">
        <v>7.06</v>
      </c>
    </row>
    <row r="1080" spans="1:10" x14ac:dyDescent="0.25">
      <c r="A1080" s="28"/>
      <c r="B1080" s="28"/>
      <c r="C1080" s="28"/>
      <c r="D1080" s="28"/>
      <c r="E1080" s="28" t="s">
        <v>555</v>
      </c>
      <c r="F1080" s="27">
        <v>3.53</v>
      </c>
      <c r="G1080" s="28"/>
      <c r="H1080" s="163" t="s">
        <v>554</v>
      </c>
      <c r="I1080" s="163"/>
      <c r="J1080" s="27">
        <v>20.9</v>
      </c>
    </row>
    <row r="1081" spans="1:10" ht="49.95" customHeight="1" thickBot="1" x14ac:dyDescent="0.3">
      <c r="A1081" s="3"/>
      <c r="B1081" s="3"/>
      <c r="C1081" s="3"/>
      <c r="D1081" s="3"/>
      <c r="E1081" s="3"/>
      <c r="F1081" s="3"/>
      <c r="G1081" s="3" t="s">
        <v>553</v>
      </c>
      <c r="H1081" s="26">
        <v>7</v>
      </c>
      <c r="I1081" s="3" t="s">
        <v>552</v>
      </c>
      <c r="J1081" s="4">
        <v>146.30000000000001</v>
      </c>
    </row>
    <row r="1082" spans="1:10" ht="1.05" customHeight="1" thickTop="1" x14ac:dyDescent="0.25">
      <c r="A1082" s="25"/>
      <c r="B1082" s="25"/>
      <c r="C1082" s="25"/>
      <c r="D1082" s="25"/>
      <c r="E1082" s="25"/>
      <c r="F1082" s="25"/>
      <c r="G1082" s="25"/>
      <c r="H1082" s="25"/>
      <c r="I1082" s="25"/>
      <c r="J1082" s="25"/>
    </row>
    <row r="1083" spans="1:10" ht="18" customHeight="1" x14ac:dyDescent="0.25">
      <c r="A1083" s="23" t="s">
        <v>246</v>
      </c>
      <c r="B1083" s="21" t="s">
        <v>549</v>
      </c>
      <c r="C1083" s="23" t="s">
        <v>548</v>
      </c>
      <c r="D1083" s="23" t="s">
        <v>10</v>
      </c>
      <c r="E1083" s="155" t="s">
        <v>567</v>
      </c>
      <c r="F1083" s="155"/>
      <c r="G1083" s="22" t="s">
        <v>547</v>
      </c>
      <c r="H1083" s="21" t="s">
        <v>546</v>
      </c>
      <c r="I1083" s="21" t="s">
        <v>545</v>
      </c>
      <c r="J1083" s="21" t="s">
        <v>11</v>
      </c>
    </row>
    <row r="1084" spans="1:10" ht="25.95" customHeight="1" x14ac:dyDescent="0.25">
      <c r="A1084" s="11" t="s">
        <v>566</v>
      </c>
      <c r="B1084" s="9" t="s">
        <v>245</v>
      </c>
      <c r="C1084" s="11" t="s">
        <v>55</v>
      </c>
      <c r="D1084" s="11" t="s">
        <v>244</v>
      </c>
      <c r="E1084" s="161" t="s">
        <v>773</v>
      </c>
      <c r="F1084" s="161"/>
      <c r="G1084" s="10" t="s">
        <v>61</v>
      </c>
      <c r="H1084" s="39">
        <v>1</v>
      </c>
      <c r="I1084" s="8">
        <v>66.38</v>
      </c>
      <c r="J1084" s="8">
        <v>66.38</v>
      </c>
    </row>
    <row r="1085" spans="1:10" ht="25.95" customHeight="1" x14ac:dyDescent="0.25">
      <c r="A1085" s="37" t="s">
        <v>565</v>
      </c>
      <c r="B1085" s="38" t="s">
        <v>770</v>
      </c>
      <c r="C1085" s="37" t="s">
        <v>55</v>
      </c>
      <c r="D1085" s="37" t="s">
        <v>769</v>
      </c>
      <c r="E1085" s="162" t="s">
        <v>564</v>
      </c>
      <c r="F1085" s="162"/>
      <c r="G1085" s="36" t="s">
        <v>504</v>
      </c>
      <c r="H1085" s="35">
        <v>0.24840000000000001</v>
      </c>
      <c r="I1085" s="34">
        <v>21.96</v>
      </c>
      <c r="J1085" s="34">
        <v>5.45</v>
      </c>
    </row>
    <row r="1086" spans="1:10" ht="24" customHeight="1" x14ac:dyDescent="0.25">
      <c r="A1086" s="37" t="s">
        <v>565</v>
      </c>
      <c r="B1086" s="38" t="s">
        <v>768</v>
      </c>
      <c r="C1086" s="37" t="s">
        <v>55</v>
      </c>
      <c r="D1086" s="37" t="s">
        <v>767</v>
      </c>
      <c r="E1086" s="162" t="s">
        <v>564</v>
      </c>
      <c r="F1086" s="162"/>
      <c r="G1086" s="36" t="s">
        <v>504</v>
      </c>
      <c r="H1086" s="35">
        <v>0.24840000000000001</v>
      </c>
      <c r="I1086" s="34">
        <v>26.68</v>
      </c>
      <c r="J1086" s="34">
        <v>6.62</v>
      </c>
    </row>
    <row r="1087" spans="1:10" ht="39" customHeight="1" x14ac:dyDescent="0.25">
      <c r="A1087" s="32" t="s">
        <v>563</v>
      </c>
      <c r="B1087" s="33" t="s">
        <v>779</v>
      </c>
      <c r="C1087" s="32" t="s">
        <v>55</v>
      </c>
      <c r="D1087" s="32" t="s">
        <v>778</v>
      </c>
      <c r="E1087" s="160" t="s">
        <v>560</v>
      </c>
      <c r="F1087" s="160"/>
      <c r="G1087" s="31" t="s">
        <v>61</v>
      </c>
      <c r="H1087" s="30">
        <v>1</v>
      </c>
      <c r="I1087" s="29">
        <v>54.31</v>
      </c>
      <c r="J1087" s="29">
        <v>54.31</v>
      </c>
    </row>
    <row r="1088" spans="1:10" x14ac:dyDescent="0.25">
      <c r="A1088" s="28"/>
      <c r="B1088" s="28"/>
      <c r="C1088" s="28"/>
      <c r="D1088" s="28"/>
      <c r="E1088" s="28" t="s">
        <v>558</v>
      </c>
      <c r="F1088" s="27">
        <v>9.42</v>
      </c>
      <c r="G1088" s="28" t="s">
        <v>557</v>
      </c>
      <c r="H1088" s="27">
        <v>0</v>
      </c>
      <c r="I1088" s="28" t="s">
        <v>556</v>
      </c>
      <c r="J1088" s="27">
        <v>9.42</v>
      </c>
    </row>
    <row r="1089" spans="1:10" x14ac:dyDescent="0.25">
      <c r="A1089" s="28"/>
      <c r="B1089" s="28"/>
      <c r="C1089" s="28"/>
      <c r="D1089" s="28"/>
      <c r="E1089" s="28" t="s">
        <v>555</v>
      </c>
      <c r="F1089" s="27">
        <v>13.5</v>
      </c>
      <c r="G1089" s="28"/>
      <c r="H1089" s="163" t="s">
        <v>554</v>
      </c>
      <c r="I1089" s="163"/>
      <c r="J1089" s="27">
        <v>79.88</v>
      </c>
    </row>
    <row r="1090" spans="1:10" ht="49.95" customHeight="1" thickBot="1" x14ac:dyDescent="0.3">
      <c r="A1090" s="3"/>
      <c r="B1090" s="3"/>
      <c r="C1090" s="3"/>
      <c r="D1090" s="3"/>
      <c r="E1090" s="3"/>
      <c r="F1090" s="3"/>
      <c r="G1090" s="3" t="s">
        <v>553</v>
      </c>
      <c r="H1090" s="26">
        <v>1</v>
      </c>
      <c r="I1090" s="3" t="s">
        <v>552</v>
      </c>
      <c r="J1090" s="4">
        <v>79.88</v>
      </c>
    </row>
    <row r="1091" spans="1:10" ht="1.05" customHeight="1" thickTop="1" x14ac:dyDescent="0.25">
      <c r="A1091" s="25"/>
      <c r="B1091" s="25"/>
      <c r="C1091" s="25"/>
      <c r="D1091" s="25"/>
      <c r="E1091" s="25"/>
      <c r="F1091" s="25"/>
      <c r="G1091" s="25"/>
      <c r="H1091" s="25"/>
      <c r="I1091" s="25"/>
      <c r="J1091" s="25"/>
    </row>
    <row r="1092" spans="1:10" ht="18" customHeight="1" x14ac:dyDescent="0.25">
      <c r="A1092" s="23" t="s">
        <v>243</v>
      </c>
      <c r="B1092" s="21" t="s">
        <v>549</v>
      </c>
      <c r="C1092" s="23" t="s">
        <v>548</v>
      </c>
      <c r="D1092" s="23" t="s">
        <v>10</v>
      </c>
      <c r="E1092" s="155" t="s">
        <v>567</v>
      </c>
      <c r="F1092" s="155"/>
      <c r="G1092" s="22" t="s">
        <v>547</v>
      </c>
      <c r="H1092" s="21" t="s">
        <v>546</v>
      </c>
      <c r="I1092" s="21" t="s">
        <v>545</v>
      </c>
      <c r="J1092" s="21" t="s">
        <v>11</v>
      </c>
    </row>
    <row r="1093" spans="1:10" ht="39" customHeight="1" x14ac:dyDescent="0.25">
      <c r="A1093" s="11" t="s">
        <v>566</v>
      </c>
      <c r="B1093" s="9" t="s">
        <v>242</v>
      </c>
      <c r="C1093" s="11" t="s">
        <v>55</v>
      </c>
      <c r="D1093" s="11" t="s">
        <v>241</v>
      </c>
      <c r="E1093" s="161" t="s">
        <v>773</v>
      </c>
      <c r="F1093" s="161"/>
      <c r="G1093" s="10" t="s">
        <v>61</v>
      </c>
      <c r="H1093" s="39">
        <v>1</v>
      </c>
      <c r="I1093" s="8">
        <v>14.21</v>
      </c>
      <c r="J1093" s="8">
        <v>14.21</v>
      </c>
    </row>
    <row r="1094" spans="1:10" ht="25.95" customHeight="1" x14ac:dyDescent="0.25">
      <c r="A1094" s="37" t="s">
        <v>565</v>
      </c>
      <c r="B1094" s="38" t="s">
        <v>770</v>
      </c>
      <c r="C1094" s="37" t="s">
        <v>55</v>
      </c>
      <c r="D1094" s="37" t="s">
        <v>769</v>
      </c>
      <c r="E1094" s="162" t="s">
        <v>564</v>
      </c>
      <c r="F1094" s="162"/>
      <c r="G1094" s="36" t="s">
        <v>504</v>
      </c>
      <c r="H1094" s="35">
        <v>0.18629999999999999</v>
      </c>
      <c r="I1094" s="34">
        <v>21.96</v>
      </c>
      <c r="J1094" s="34">
        <v>4.09</v>
      </c>
    </row>
    <row r="1095" spans="1:10" ht="24" customHeight="1" x14ac:dyDescent="0.25">
      <c r="A1095" s="37" t="s">
        <v>565</v>
      </c>
      <c r="B1095" s="38" t="s">
        <v>768</v>
      </c>
      <c r="C1095" s="37" t="s">
        <v>55</v>
      </c>
      <c r="D1095" s="37" t="s">
        <v>767</v>
      </c>
      <c r="E1095" s="162" t="s">
        <v>564</v>
      </c>
      <c r="F1095" s="162"/>
      <c r="G1095" s="36" t="s">
        <v>504</v>
      </c>
      <c r="H1095" s="35">
        <v>0.18629999999999999</v>
      </c>
      <c r="I1095" s="34">
        <v>26.68</v>
      </c>
      <c r="J1095" s="34">
        <v>4.97</v>
      </c>
    </row>
    <row r="1096" spans="1:10" ht="25.95" customHeight="1" x14ac:dyDescent="0.25">
      <c r="A1096" s="32" t="s">
        <v>563</v>
      </c>
      <c r="B1096" s="33" t="s">
        <v>777</v>
      </c>
      <c r="C1096" s="32" t="s">
        <v>55</v>
      </c>
      <c r="D1096" s="32" t="s">
        <v>776</v>
      </c>
      <c r="E1096" s="160" t="s">
        <v>560</v>
      </c>
      <c r="F1096" s="160"/>
      <c r="G1096" s="31" t="s">
        <v>61</v>
      </c>
      <c r="H1096" s="30">
        <v>1</v>
      </c>
      <c r="I1096" s="29">
        <v>5.15</v>
      </c>
      <c r="J1096" s="29">
        <v>5.15</v>
      </c>
    </row>
    <row r="1097" spans="1:10" x14ac:dyDescent="0.25">
      <c r="A1097" s="28"/>
      <c r="B1097" s="28"/>
      <c r="C1097" s="28"/>
      <c r="D1097" s="28"/>
      <c r="E1097" s="28" t="s">
        <v>558</v>
      </c>
      <c r="F1097" s="27">
        <v>7.06</v>
      </c>
      <c r="G1097" s="28" t="s">
        <v>557</v>
      </c>
      <c r="H1097" s="27">
        <v>0</v>
      </c>
      <c r="I1097" s="28" t="s">
        <v>556</v>
      </c>
      <c r="J1097" s="27">
        <v>7.06</v>
      </c>
    </row>
    <row r="1098" spans="1:10" x14ac:dyDescent="0.25">
      <c r="A1098" s="28"/>
      <c r="B1098" s="28"/>
      <c r="C1098" s="28"/>
      <c r="D1098" s="28"/>
      <c r="E1098" s="28" t="s">
        <v>555</v>
      </c>
      <c r="F1098" s="27">
        <v>2.89</v>
      </c>
      <c r="G1098" s="28"/>
      <c r="H1098" s="163" t="s">
        <v>554</v>
      </c>
      <c r="I1098" s="163"/>
      <c r="J1098" s="27">
        <v>17.100000000000001</v>
      </c>
    </row>
    <row r="1099" spans="1:10" ht="49.95" customHeight="1" thickBot="1" x14ac:dyDescent="0.3">
      <c r="A1099" s="3"/>
      <c r="B1099" s="3"/>
      <c r="C1099" s="3"/>
      <c r="D1099" s="3"/>
      <c r="E1099" s="3"/>
      <c r="F1099" s="3"/>
      <c r="G1099" s="3" t="s">
        <v>553</v>
      </c>
      <c r="H1099" s="26">
        <v>1</v>
      </c>
      <c r="I1099" s="3" t="s">
        <v>552</v>
      </c>
      <c r="J1099" s="4">
        <v>17.100000000000001</v>
      </c>
    </row>
    <row r="1100" spans="1:10" ht="1.05" customHeight="1" thickTop="1" x14ac:dyDescent="0.25">
      <c r="A1100" s="25"/>
      <c r="B1100" s="25"/>
      <c r="C1100" s="25"/>
      <c r="D1100" s="25"/>
      <c r="E1100" s="25"/>
      <c r="F1100" s="25"/>
      <c r="G1100" s="25"/>
      <c r="H1100" s="25"/>
      <c r="I1100" s="25"/>
      <c r="J1100" s="25"/>
    </row>
    <row r="1101" spans="1:10" ht="18" customHeight="1" x14ac:dyDescent="0.25">
      <c r="A1101" s="23" t="s">
        <v>240</v>
      </c>
      <c r="B1101" s="21" t="s">
        <v>549</v>
      </c>
      <c r="C1101" s="23" t="s">
        <v>548</v>
      </c>
      <c r="D1101" s="23" t="s">
        <v>10</v>
      </c>
      <c r="E1101" s="155" t="s">
        <v>567</v>
      </c>
      <c r="F1101" s="155"/>
      <c r="G1101" s="22" t="s">
        <v>547</v>
      </c>
      <c r="H1101" s="21" t="s">
        <v>546</v>
      </c>
      <c r="I1101" s="21" t="s">
        <v>545</v>
      </c>
      <c r="J1101" s="21" t="s">
        <v>11</v>
      </c>
    </row>
    <row r="1102" spans="1:10" ht="25.95" customHeight="1" x14ac:dyDescent="0.25">
      <c r="A1102" s="11" t="s">
        <v>566</v>
      </c>
      <c r="B1102" s="9" t="s">
        <v>239</v>
      </c>
      <c r="C1102" s="11" t="s">
        <v>55</v>
      </c>
      <c r="D1102" s="11" t="s">
        <v>238</v>
      </c>
      <c r="E1102" s="161" t="s">
        <v>773</v>
      </c>
      <c r="F1102" s="161"/>
      <c r="G1102" s="10" t="s">
        <v>61</v>
      </c>
      <c r="H1102" s="39">
        <v>1</v>
      </c>
      <c r="I1102" s="8">
        <v>7.72</v>
      </c>
      <c r="J1102" s="8">
        <v>7.72</v>
      </c>
    </row>
    <row r="1103" spans="1:10" ht="25.95" customHeight="1" x14ac:dyDescent="0.25">
      <c r="A1103" s="37" t="s">
        <v>565</v>
      </c>
      <c r="B1103" s="38" t="s">
        <v>770</v>
      </c>
      <c r="C1103" s="37" t="s">
        <v>55</v>
      </c>
      <c r="D1103" s="37" t="s">
        <v>769</v>
      </c>
      <c r="E1103" s="162" t="s">
        <v>564</v>
      </c>
      <c r="F1103" s="162"/>
      <c r="G1103" s="36" t="s">
        <v>504</v>
      </c>
      <c r="H1103" s="35">
        <v>6.8770999999999997E-3</v>
      </c>
      <c r="I1103" s="34">
        <v>21.96</v>
      </c>
      <c r="J1103" s="34">
        <v>0.15</v>
      </c>
    </row>
    <row r="1104" spans="1:10" ht="24" customHeight="1" x14ac:dyDescent="0.25">
      <c r="A1104" s="37" t="s">
        <v>565</v>
      </c>
      <c r="B1104" s="38" t="s">
        <v>768</v>
      </c>
      <c r="C1104" s="37" t="s">
        <v>55</v>
      </c>
      <c r="D1104" s="37" t="s">
        <v>767</v>
      </c>
      <c r="E1104" s="162" t="s">
        <v>564</v>
      </c>
      <c r="F1104" s="162"/>
      <c r="G1104" s="36" t="s">
        <v>504</v>
      </c>
      <c r="H1104" s="35">
        <v>6.1899999999999997E-2</v>
      </c>
      <c r="I1104" s="34">
        <v>26.68</v>
      </c>
      <c r="J1104" s="34">
        <v>1.65</v>
      </c>
    </row>
    <row r="1105" spans="1:10" ht="25.95" customHeight="1" x14ac:dyDescent="0.25">
      <c r="A1105" s="32" t="s">
        <v>563</v>
      </c>
      <c r="B1105" s="33" t="s">
        <v>775</v>
      </c>
      <c r="C1105" s="32" t="s">
        <v>55</v>
      </c>
      <c r="D1105" s="32" t="s">
        <v>774</v>
      </c>
      <c r="E1105" s="160" t="s">
        <v>560</v>
      </c>
      <c r="F1105" s="160"/>
      <c r="G1105" s="31" t="s">
        <v>61</v>
      </c>
      <c r="H1105" s="30">
        <v>1</v>
      </c>
      <c r="I1105" s="29">
        <v>5.92</v>
      </c>
      <c r="J1105" s="29">
        <v>5.92</v>
      </c>
    </row>
    <row r="1106" spans="1:10" x14ac:dyDescent="0.25">
      <c r="A1106" s="28"/>
      <c r="B1106" s="28"/>
      <c r="C1106" s="28"/>
      <c r="D1106" s="28"/>
      <c r="E1106" s="28" t="s">
        <v>558</v>
      </c>
      <c r="F1106" s="27">
        <v>1.43</v>
      </c>
      <c r="G1106" s="28" t="s">
        <v>557</v>
      </c>
      <c r="H1106" s="27">
        <v>0</v>
      </c>
      <c r="I1106" s="28" t="s">
        <v>556</v>
      </c>
      <c r="J1106" s="27">
        <v>1.43</v>
      </c>
    </row>
    <row r="1107" spans="1:10" x14ac:dyDescent="0.25">
      <c r="A1107" s="28"/>
      <c r="B1107" s="28"/>
      <c r="C1107" s="28"/>
      <c r="D1107" s="28"/>
      <c r="E1107" s="28" t="s">
        <v>555</v>
      </c>
      <c r="F1107" s="27">
        <v>1.57</v>
      </c>
      <c r="G1107" s="28"/>
      <c r="H1107" s="163" t="s">
        <v>554</v>
      </c>
      <c r="I1107" s="163"/>
      <c r="J1107" s="27">
        <v>9.2899999999999991</v>
      </c>
    </row>
    <row r="1108" spans="1:10" ht="49.95" customHeight="1" thickBot="1" x14ac:dyDescent="0.3">
      <c r="A1108" s="3"/>
      <c r="B1108" s="3"/>
      <c r="C1108" s="3"/>
      <c r="D1108" s="3"/>
      <c r="E1108" s="3"/>
      <c r="F1108" s="3"/>
      <c r="G1108" s="3" t="s">
        <v>553</v>
      </c>
      <c r="H1108" s="26">
        <v>1</v>
      </c>
      <c r="I1108" s="3" t="s">
        <v>552</v>
      </c>
      <c r="J1108" s="4">
        <v>9.2899999999999991</v>
      </c>
    </row>
    <row r="1109" spans="1:10" ht="1.05" customHeight="1" thickTop="1" x14ac:dyDescent="0.25">
      <c r="A1109" s="25"/>
      <c r="B1109" s="25"/>
      <c r="C1109" s="25"/>
      <c r="D1109" s="25"/>
      <c r="E1109" s="25"/>
      <c r="F1109" s="25"/>
      <c r="G1109" s="25"/>
      <c r="H1109" s="25"/>
      <c r="I1109" s="25"/>
      <c r="J1109" s="25"/>
    </row>
    <row r="1110" spans="1:10" ht="18" customHeight="1" x14ac:dyDescent="0.25">
      <c r="A1110" s="23" t="s">
        <v>237</v>
      </c>
      <c r="B1110" s="21" t="s">
        <v>549</v>
      </c>
      <c r="C1110" s="23" t="s">
        <v>548</v>
      </c>
      <c r="D1110" s="23" t="s">
        <v>10</v>
      </c>
      <c r="E1110" s="155" t="s">
        <v>567</v>
      </c>
      <c r="F1110" s="155"/>
      <c r="G1110" s="22" t="s">
        <v>547</v>
      </c>
      <c r="H1110" s="21" t="s">
        <v>546</v>
      </c>
      <c r="I1110" s="21" t="s">
        <v>545</v>
      </c>
      <c r="J1110" s="21" t="s">
        <v>11</v>
      </c>
    </row>
    <row r="1111" spans="1:10" ht="52.05" customHeight="1" x14ac:dyDescent="0.25">
      <c r="A1111" s="11" t="s">
        <v>566</v>
      </c>
      <c r="B1111" s="9" t="s">
        <v>236</v>
      </c>
      <c r="C1111" s="11" t="s">
        <v>55</v>
      </c>
      <c r="D1111" s="11" t="s">
        <v>235</v>
      </c>
      <c r="E1111" s="161" t="s">
        <v>773</v>
      </c>
      <c r="F1111" s="161"/>
      <c r="G1111" s="10" t="s">
        <v>61</v>
      </c>
      <c r="H1111" s="39">
        <v>1</v>
      </c>
      <c r="I1111" s="8">
        <v>454.19</v>
      </c>
      <c r="J1111" s="8">
        <v>454.19</v>
      </c>
    </row>
    <row r="1112" spans="1:10" ht="52.05" customHeight="1" x14ac:dyDescent="0.25">
      <c r="A1112" s="37" t="s">
        <v>565</v>
      </c>
      <c r="B1112" s="38" t="s">
        <v>772</v>
      </c>
      <c r="C1112" s="37" t="s">
        <v>55</v>
      </c>
      <c r="D1112" s="37" t="s">
        <v>771</v>
      </c>
      <c r="E1112" s="162" t="s">
        <v>564</v>
      </c>
      <c r="F1112" s="162"/>
      <c r="G1112" s="36" t="s">
        <v>347</v>
      </c>
      <c r="H1112" s="35">
        <v>1.17E-2</v>
      </c>
      <c r="I1112" s="34">
        <v>741.56</v>
      </c>
      <c r="J1112" s="34">
        <v>8.67</v>
      </c>
    </row>
    <row r="1113" spans="1:10" ht="25.95" customHeight="1" x14ac:dyDescent="0.25">
      <c r="A1113" s="37" t="s">
        <v>565</v>
      </c>
      <c r="B1113" s="38" t="s">
        <v>770</v>
      </c>
      <c r="C1113" s="37" t="s">
        <v>55</v>
      </c>
      <c r="D1113" s="37" t="s">
        <v>769</v>
      </c>
      <c r="E1113" s="162" t="s">
        <v>564</v>
      </c>
      <c r="F1113" s="162"/>
      <c r="G1113" s="36" t="s">
        <v>504</v>
      </c>
      <c r="H1113" s="35">
        <v>0.48110000000000003</v>
      </c>
      <c r="I1113" s="34">
        <v>21.96</v>
      </c>
      <c r="J1113" s="34">
        <v>10.56</v>
      </c>
    </row>
    <row r="1114" spans="1:10" ht="24" customHeight="1" x14ac:dyDescent="0.25">
      <c r="A1114" s="37" t="s">
        <v>565</v>
      </c>
      <c r="B1114" s="38" t="s">
        <v>768</v>
      </c>
      <c r="C1114" s="37" t="s">
        <v>55</v>
      </c>
      <c r="D1114" s="37" t="s">
        <v>767</v>
      </c>
      <c r="E1114" s="162" t="s">
        <v>564</v>
      </c>
      <c r="F1114" s="162"/>
      <c r="G1114" s="36" t="s">
        <v>504</v>
      </c>
      <c r="H1114" s="35">
        <v>0.48110000000000003</v>
      </c>
      <c r="I1114" s="34">
        <v>26.68</v>
      </c>
      <c r="J1114" s="34">
        <v>12.83</v>
      </c>
    </row>
    <row r="1115" spans="1:10" ht="39" customHeight="1" x14ac:dyDescent="0.25">
      <c r="A1115" s="32" t="s">
        <v>563</v>
      </c>
      <c r="B1115" s="33" t="s">
        <v>766</v>
      </c>
      <c r="C1115" s="32" t="s">
        <v>55</v>
      </c>
      <c r="D1115" s="32" t="s">
        <v>765</v>
      </c>
      <c r="E1115" s="160" t="s">
        <v>560</v>
      </c>
      <c r="F1115" s="160"/>
      <c r="G1115" s="31" t="s">
        <v>61</v>
      </c>
      <c r="H1115" s="30">
        <v>1</v>
      </c>
      <c r="I1115" s="29">
        <v>422.13</v>
      </c>
      <c r="J1115" s="29">
        <v>422.13</v>
      </c>
    </row>
    <row r="1116" spans="1:10" x14ac:dyDescent="0.25">
      <c r="A1116" s="28"/>
      <c r="B1116" s="28"/>
      <c r="C1116" s="28"/>
      <c r="D1116" s="28"/>
      <c r="E1116" s="28" t="s">
        <v>558</v>
      </c>
      <c r="F1116" s="27">
        <v>20.23</v>
      </c>
      <c r="G1116" s="28" t="s">
        <v>557</v>
      </c>
      <c r="H1116" s="27">
        <v>0</v>
      </c>
      <c r="I1116" s="28" t="s">
        <v>556</v>
      </c>
      <c r="J1116" s="27">
        <v>20.23</v>
      </c>
    </row>
    <row r="1117" spans="1:10" x14ac:dyDescent="0.25">
      <c r="A1117" s="28"/>
      <c r="B1117" s="28"/>
      <c r="C1117" s="28"/>
      <c r="D1117" s="28"/>
      <c r="E1117" s="28" t="s">
        <v>555</v>
      </c>
      <c r="F1117" s="27">
        <v>92.42</v>
      </c>
      <c r="G1117" s="28"/>
      <c r="H1117" s="163" t="s">
        <v>554</v>
      </c>
      <c r="I1117" s="163"/>
      <c r="J1117" s="27">
        <v>546.61</v>
      </c>
    </row>
    <row r="1118" spans="1:10" ht="49.95" customHeight="1" thickBot="1" x14ac:dyDescent="0.3">
      <c r="A1118" s="3"/>
      <c r="B1118" s="3"/>
      <c r="C1118" s="3"/>
      <c r="D1118" s="3"/>
      <c r="E1118" s="3"/>
      <c r="F1118" s="3"/>
      <c r="G1118" s="3" t="s">
        <v>553</v>
      </c>
      <c r="H1118" s="26">
        <v>1</v>
      </c>
      <c r="I1118" s="3" t="s">
        <v>552</v>
      </c>
      <c r="J1118" s="4">
        <v>546.61</v>
      </c>
    </row>
    <row r="1119" spans="1:10" ht="1.05" customHeight="1" thickTop="1" x14ac:dyDescent="0.25">
      <c r="A1119" s="25"/>
      <c r="B1119" s="25"/>
      <c r="C1119" s="25"/>
      <c r="D1119" s="25"/>
      <c r="E1119" s="25"/>
      <c r="F1119" s="25"/>
      <c r="G1119" s="25"/>
      <c r="H1119" s="25"/>
      <c r="I1119" s="25"/>
      <c r="J1119" s="25"/>
    </row>
    <row r="1120" spans="1:10" ht="24" customHeight="1" x14ac:dyDescent="0.25">
      <c r="A1120" s="14" t="s">
        <v>39</v>
      </c>
      <c r="B1120" s="14"/>
      <c r="C1120" s="14"/>
      <c r="D1120" s="14" t="s">
        <v>40</v>
      </c>
      <c r="E1120" s="14"/>
      <c r="F1120" s="156"/>
      <c r="G1120" s="156"/>
      <c r="H1120" s="15"/>
      <c r="I1120" s="14"/>
      <c r="J1120" s="13">
        <v>16790.63</v>
      </c>
    </row>
    <row r="1121" spans="1:10" ht="18" customHeight="1" x14ac:dyDescent="0.25">
      <c r="A1121" s="23" t="s">
        <v>234</v>
      </c>
      <c r="B1121" s="21" t="s">
        <v>549</v>
      </c>
      <c r="C1121" s="23" t="s">
        <v>548</v>
      </c>
      <c r="D1121" s="23" t="s">
        <v>10</v>
      </c>
      <c r="E1121" s="155" t="s">
        <v>567</v>
      </c>
      <c r="F1121" s="155"/>
      <c r="G1121" s="22" t="s">
        <v>547</v>
      </c>
      <c r="H1121" s="21" t="s">
        <v>546</v>
      </c>
      <c r="I1121" s="21" t="s">
        <v>545</v>
      </c>
      <c r="J1121" s="21" t="s">
        <v>11</v>
      </c>
    </row>
    <row r="1122" spans="1:10" ht="25.95" customHeight="1" x14ac:dyDescent="0.25">
      <c r="A1122" s="11" t="s">
        <v>566</v>
      </c>
      <c r="B1122" s="9" t="s">
        <v>233</v>
      </c>
      <c r="C1122" s="11" t="s">
        <v>55</v>
      </c>
      <c r="D1122" s="11" t="s">
        <v>232</v>
      </c>
      <c r="E1122" s="161" t="s">
        <v>588</v>
      </c>
      <c r="F1122" s="161"/>
      <c r="G1122" s="10" t="s">
        <v>61</v>
      </c>
      <c r="H1122" s="39">
        <v>1</v>
      </c>
      <c r="I1122" s="8">
        <v>374.69</v>
      </c>
      <c r="J1122" s="8">
        <v>374.69</v>
      </c>
    </row>
    <row r="1123" spans="1:10" ht="25.95" customHeight="1" x14ac:dyDescent="0.25">
      <c r="A1123" s="37" t="s">
        <v>565</v>
      </c>
      <c r="B1123" s="38" t="s">
        <v>587</v>
      </c>
      <c r="C1123" s="37" t="s">
        <v>55</v>
      </c>
      <c r="D1123" s="37" t="s">
        <v>586</v>
      </c>
      <c r="E1123" s="162" t="s">
        <v>564</v>
      </c>
      <c r="F1123" s="162"/>
      <c r="G1123" s="36" t="s">
        <v>504</v>
      </c>
      <c r="H1123" s="35">
        <v>0.46300000000000002</v>
      </c>
      <c r="I1123" s="34">
        <v>25.55</v>
      </c>
      <c r="J1123" s="34">
        <v>11.82</v>
      </c>
    </row>
    <row r="1124" spans="1:10" ht="24" customHeight="1" x14ac:dyDescent="0.25">
      <c r="A1124" s="37" t="s">
        <v>565</v>
      </c>
      <c r="B1124" s="38" t="s">
        <v>506</v>
      </c>
      <c r="C1124" s="37" t="s">
        <v>55</v>
      </c>
      <c r="D1124" s="37" t="s">
        <v>505</v>
      </c>
      <c r="E1124" s="162" t="s">
        <v>564</v>
      </c>
      <c r="F1124" s="162"/>
      <c r="G1124" s="36" t="s">
        <v>504</v>
      </c>
      <c r="H1124" s="35">
        <v>0.1459</v>
      </c>
      <c r="I1124" s="34">
        <v>20.32</v>
      </c>
      <c r="J1124" s="34">
        <v>2.96</v>
      </c>
    </row>
    <row r="1125" spans="1:10" ht="24" customHeight="1" x14ac:dyDescent="0.25">
      <c r="A1125" s="32" t="s">
        <v>563</v>
      </c>
      <c r="B1125" s="33" t="s">
        <v>647</v>
      </c>
      <c r="C1125" s="32" t="s">
        <v>55</v>
      </c>
      <c r="D1125" s="32" t="s">
        <v>646</v>
      </c>
      <c r="E1125" s="160" t="s">
        <v>560</v>
      </c>
      <c r="F1125" s="160"/>
      <c r="G1125" s="31" t="s">
        <v>61</v>
      </c>
      <c r="H1125" s="30">
        <v>4.2000000000000003E-2</v>
      </c>
      <c r="I1125" s="29">
        <v>3.92</v>
      </c>
      <c r="J1125" s="29">
        <v>0.16</v>
      </c>
    </row>
    <row r="1126" spans="1:10" ht="39" customHeight="1" x14ac:dyDescent="0.25">
      <c r="A1126" s="32" t="s">
        <v>563</v>
      </c>
      <c r="B1126" s="33" t="s">
        <v>764</v>
      </c>
      <c r="C1126" s="32" t="s">
        <v>55</v>
      </c>
      <c r="D1126" s="32" t="s">
        <v>763</v>
      </c>
      <c r="E1126" s="160" t="s">
        <v>560</v>
      </c>
      <c r="F1126" s="160"/>
      <c r="G1126" s="31" t="s">
        <v>61</v>
      </c>
      <c r="H1126" s="30">
        <v>1</v>
      </c>
      <c r="I1126" s="29">
        <v>359.75</v>
      </c>
      <c r="J1126" s="29">
        <v>359.75</v>
      </c>
    </row>
    <row r="1127" spans="1:10" x14ac:dyDescent="0.25">
      <c r="A1127" s="28"/>
      <c r="B1127" s="28"/>
      <c r="C1127" s="28"/>
      <c r="D1127" s="28"/>
      <c r="E1127" s="28" t="s">
        <v>558</v>
      </c>
      <c r="F1127" s="27">
        <v>11.87</v>
      </c>
      <c r="G1127" s="28" t="s">
        <v>557</v>
      </c>
      <c r="H1127" s="27">
        <v>0</v>
      </c>
      <c r="I1127" s="28" t="s">
        <v>556</v>
      </c>
      <c r="J1127" s="27">
        <v>11.87</v>
      </c>
    </row>
    <row r="1128" spans="1:10" x14ac:dyDescent="0.25">
      <c r="A1128" s="28"/>
      <c r="B1128" s="28"/>
      <c r="C1128" s="28"/>
      <c r="D1128" s="28"/>
      <c r="E1128" s="28" t="s">
        <v>555</v>
      </c>
      <c r="F1128" s="27">
        <v>76.239999999999995</v>
      </c>
      <c r="G1128" s="28"/>
      <c r="H1128" s="163" t="s">
        <v>554</v>
      </c>
      <c r="I1128" s="163"/>
      <c r="J1128" s="27">
        <v>450.93</v>
      </c>
    </row>
    <row r="1129" spans="1:10" ht="49.95" customHeight="1" thickBot="1" x14ac:dyDescent="0.3">
      <c r="A1129" s="3"/>
      <c r="B1129" s="3"/>
      <c r="C1129" s="3"/>
      <c r="D1129" s="3"/>
      <c r="E1129" s="3"/>
      <c r="F1129" s="3"/>
      <c r="G1129" s="3" t="s">
        <v>553</v>
      </c>
      <c r="H1129" s="26">
        <v>6</v>
      </c>
      <c r="I1129" s="3" t="s">
        <v>552</v>
      </c>
      <c r="J1129" s="4">
        <v>2705.58</v>
      </c>
    </row>
    <row r="1130" spans="1:10" ht="1.05" customHeight="1" thickTop="1" x14ac:dyDescent="0.25">
      <c r="A1130" s="25"/>
      <c r="B1130" s="25"/>
      <c r="C1130" s="25"/>
      <c r="D1130" s="25"/>
      <c r="E1130" s="25"/>
      <c r="F1130" s="25"/>
      <c r="G1130" s="25"/>
      <c r="H1130" s="25"/>
      <c r="I1130" s="25"/>
      <c r="J1130" s="25"/>
    </row>
    <row r="1131" spans="1:10" ht="18" customHeight="1" x14ac:dyDescent="0.25">
      <c r="A1131" s="23" t="s">
        <v>231</v>
      </c>
      <c r="B1131" s="21" t="s">
        <v>549</v>
      </c>
      <c r="C1131" s="23" t="s">
        <v>548</v>
      </c>
      <c r="D1131" s="23" t="s">
        <v>10</v>
      </c>
      <c r="E1131" s="155" t="s">
        <v>567</v>
      </c>
      <c r="F1131" s="155"/>
      <c r="G1131" s="22" t="s">
        <v>547</v>
      </c>
      <c r="H1131" s="21" t="s">
        <v>546</v>
      </c>
      <c r="I1131" s="21" t="s">
        <v>545</v>
      </c>
      <c r="J1131" s="21" t="s">
        <v>11</v>
      </c>
    </row>
    <row r="1132" spans="1:10" ht="64.95" customHeight="1" x14ac:dyDescent="0.25">
      <c r="A1132" s="11" t="s">
        <v>566</v>
      </c>
      <c r="B1132" s="9" t="s">
        <v>230</v>
      </c>
      <c r="C1132" s="11" t="s">
        <v>55</v>
      </c>
      <c r="D1132" s="11" t="s">
        <v>229</v>
      </c>
      <c r="E1132" s="161" t="s">
        <v>588</v>
      </c>
      <c r="F1132" s="161"/>
      <c r="G1132" s="10" t="s">
        <v>61</v>
      </c>
      <c r="H1132" s="39">
        <v>1</v>
      </c>
      <c r="I1132" s="8">
        <v>430.59</v>
      </c>
      <c r="J1132" s="8">
        <v>430.59</v>
      </c>
    </row>
    <row r="1133" spans="1:10" ht="39" customHeight="1" x14ac:dyDescent="0.25">
      <c r="A1133" s="37" t="s">
        <v>565</v>
      </c>
      <c r="B1133" s="38" t="s">
        <v>122</v>
      </c>
      <c r="C1133" s="37" t="s">
        <v>55</v>
      </c>
      <c r="D1133" s="37" t="s">
        <v>121</v>
      </c>
      <c r="E1133" s="162" t="s">
        <v>588</v>
      </c>
      <c r="F1133" s="162"/>
      <c r="G1133" s="36" t="s">
        <v>61</v>
      </c>
      <c r="H1133" s="35">
        <v>1</v>
      </c>
      <c r="I1133" s="34">
        <v>10.81</v>
      </c>
      <c r="J1133" s="34">
        <v>10.81</v>
      </c>
    </row>
    <row r="1134" spans="1:10" ht="25.95" customHeight="1" x14ac:dyDescent="0.25">
      <c r="A1134" s="37" t="s">
        <v>565</v>
      </c>
      <c r="B1134" s="38" t="s">
        <v>128</v>
      </c>
      <c r="C1134" s="37" t="s">
        <v>55</v>
      </c>
      <c r="D1134" s="37" t="s">
        <v>127</v>
      </c>
      <c r="E1134" s="162" t="s">
        <v>588</v>
      </c>
      <c r="F1134" s="162"/>
      <c r="G1134" s="36" t="s">
        <v>61</v>
      </c>
      <c r="H1134" s="35">
        <v>1</v>
      </c>
      <c r="I1134" s="34">
        <v>14.32</v>
      </c>
      <c r="J1134" s="34">
        <v>14.32</v>
      </c>
    </row>
    <row r="1135" spans="1:10" ht="25.95" customHeight="1" x14ac:dyDescent="0.25">
      <c r="A1135" s="37" t="s">
        <v>565</v>
      </c>
      <c r="B1135" s="38" t="s">
        <v>213</v>
      </c>
      <c r="C1135" s="37" t="s">
        <v>55</v>
      </c>
      <c r="D1135" s="37" t="s">
        <v>212</v>
      </c>
      <c r="E1135" s="162" t="s">
        <v>588</v>
      </c>
      <c r="F1135" s="162"/>
      <c r="G1135" s="36" t="s">
        <v>61</v>
      </c>
      <c r="H1135" s="35">
        <v>1</v>
      </c>
      <c r="I1135" s="34">
        <v>11.9</v>
      </c>
      <c r="J1135" s="34">
        <v>11.9</v>
      </c>
    </row>
    <row r="1136" spans="1:10" ht="39" customHeight="1" x14ac:dyDescent="0.25">
      <c r="A1136" s="37" t="s">
        <v>565</v>
      </c>
      <c r="B1136" s="38" t="s">
        <v>762</v>
      </c>
      <c r="C1136" s="37" t="s">
        <v>55</v>
      </c>
      <c r="D1136" s="37" t="s">
        <v>761</v>
      </c>
      <c r="E1136" s="162" t="s">
        <v>588</v>
      </c>
      <c r="F1136" s="162"/>
      <c r="G1136" s="36" t="s">
        <v>61</v>
      </c>
      <c r="H1136" s="35">
        <v>1</v>
      </c>
      <c r="I1136" s="34">
        <v>311.98</v>
      </c>
      <c r="J1136" s="34">
        <v>311.98</v>
      </c>
    </row>
    <row r="1137" spans="1:10" ht="39" customHeight="1" x14ac:dyDescent="0.25">
      <c r="A1137" s="37" t="s">
        <v>565</v>
      </c>
      <c r="B1137" s="38" t="s">
        <v>760</v>
      </c>
      <c r="C1137" s="37" t="s">
        <v>55</v>
      </c>
      <c r="D1137" s="37" t="s">
        <v>759</v>
      </c>
      <c r="E1137" s="162" t="s">
        <v>588</v>
      </c>
      <c r="F1137" s="162"/>
      <c r="G1137" s="36" t="s">
        <v>61</v>
      </c>
      <c r="H1137" s="35">
        <v>1</v>
      </c>
      <c r="I1137" s="34">
        <v>81.58</v>
      </c>
      <c r="J1137" s="34">
        <v>81.58</v>
      </c>
    </row>
    <row r="1138" spans="1:10" x14ac:dyDescent="0.25">
      <c r="A1138" s="28"/>
      <c r="B1138" s="28"/>
      <c r="C1138" s="28"/>
      <c r="D1138" s="28"/>
      <c r="E1138" s="28" t="s">
        <v>558</v>
      </c>
      <c r="F1138" s="27">
        <v>36.71</v>
      </c>
      <c r="G1138" s="28" t="s">
        <v>557</v>
      </c>
      <c r="H1138" s="27">
        <v>0</v>
      </c>
      <c r="I1138" s="28" t="s">
        <v>556</v>
      </c>
      <c r="J1138" s="27">
        <v>36.71</v>
      </c>
    </row>
    <row r="1139" spans="1:10" x14ac:dyDescent="0.25">
      <c r="A1139" s="28"/>
      <c r="B1139" s="28"/>
      <c r="C1139" s="28"/>
      <c r="D1139" s="28"/>
      <c r="E1139" s="28" t="s">
        <v>555</v>
      </c>
      <c r="F1139" s="27">
        <v>87.62</v>
      </c>
      <c r="G1139" s="28"/>
      <c r="H1139" s="163" t="s">
        <v>554</v>
      </c>
      <c r="I1139" s="163"/>
      <c r="J1139" s="27">
        <v>518.21</v>
      </c>
    </row>
    <row r="1140" spans="1:10" ht="49.95" customHeight="1" thickBot="1" x14ac:dyDescent="0.3">
      <c r="A1140" s="3"/>
      <c r="B1140" s="3"/>
      <c r="C1140" s="3"/>
      <c r="D1140" s="3"/>
      <c r="E1140" s="3"/>
      <c r="F1140" s="3"/>
      <c r="G1140" s="3" t="s">
        <v>553</v>
      </c>
      <c r="H1140" s="26">
        <v>2</v>
      </c>
      <c r="I1140" s="3" t="s">
        <v>552</v>
      </c>
      <c r="J1140" s="4">
        <v>1036.42</v>
      </c>
    </row>
    <row r="1141" spans="1:10" ht="1.05" customHeight="1" thickTop="1" x14ac:dyDescent="0.25">
      <c r="A1141" s="25"/>
      <c r="B1141" s="25"/>
      <c r="C1141" s="25"/>
      <c r="D1141" s="25"/>
      <c r="E1141" s="25"/>
      <c r="F1141" s="25"/>
      <c r="G1141" s="25"/>
      <c r="H1141" s="25"/>
      <c r="I1141" s="25"/>
      <c r="J1141" s="25"/>
    </row>
    <row r="1142" spans="1:10" ht="18" customHeight="1" x14ac:dyDescent="0.25">
      <c r="A1142" s="23" t="s">
        <v>226</v>
      </c>
      <c r="B1142" s="21" t="s">
        <v>549</v>
      </c>
      <c r="C1142" s="23" t="s">
        <v>548</v>
      </c>
      <c r="D1142" s="23" t="s">
        <v>10</v>
      </c>
      <c r="E1142" s="155" t="s">
        <v>567</v>
      </c>
      <c r="F1142" s="155"/>
      <c r="G1142" s="22" t="s">
        <v>547</v>
      </c>
      <c r="H1142" s="21" t="s">
        <v>546</v>
      </c>
      <c r="I1142" s="21" t="s">
        <v>545</v>
      </c>
      <c r="J1142" s="21" t="s">
        <v>11</v>
      </c>
    </row>
    <row r="1143" spans="1:10" ht="52.05" customHeight="1" x14ac:dyDescent="0.25">
      <c r="A1143" s="11" t="s">
        <v>566</v>
      </c>
      <c r="B1143" s="9" t="s">
        <v>228</v>
      </c>
      <c r="C1143" s="11" t="s">
        <v>55</v>
      </c>
      <c r="D1143" s="11" t="s">
        <v>227</v>
      </c>
      <c r="E1143" s="161" t="s">
        <v>588</v>
      </c>
      <c r="F1143" s="161"/>
      <c r="G1143" s="10" t="s">
        <v>61</v>
      </c>
      <c r="H1143" s="39">
        <v>1</v>
      </c>
      <c r="I1143" s="8">
        <v>306.58999999999997</v>
      </c>
      <c r="J1143" s="8">
        <v>306.58999999999997</v>
      </c>
    </row>
    <row r="1144" spans="1:10" ht="25.95" customHeight="1" x14ac:dyDescent="0.25">
      <c r="A1144" s="37" t="s">
        <v>565</v>
      </c>
      <c r="B1144" s="38" t="s">
        <v>758</v>
      </c>
      <c r="C1144" s="37" t="s">
        <v>55</v>
      </c>
      <c r="D1144" s="37" t="s">
        <v>757</v>
      </c>
      <c r="E1144" s="162" t="s">
        <v>588</v>
      </c>
      <c r="F1144" s="162"/>
      <c r="G1144" s="36" t="s">
        <v>61</v>
      </c>
      <c r="H1144" s="35">
        <v>1</v>
      </c>
      <c r="I1144" s="34">
        <v>299.04000000000002</v>
      </c>
      <c r="J1144" s="34">
        <v>299.04000000000002</v>
      </c>
    </row>
    <row r="1145" spans="1:10" ht="39" customHeight="1" x14ac:dyDescent="0.25">
      <c r="A1145" s="32" t="s">
        <v>563</v>
      </c>
      <c r="B1145" s="33" t="s">
        <v>744</v>
      </c>
      <c r="C1145" s="32" t="s">
        <v>55</v>
      </c>
      <c r="D1145" s="32" t="s">
        <v>743</v>
      </c>
      <c r="E1145" s="160" t="s">
        <v>560</v>
      </c>
      <c r="F1145" s="160"/>
      <c r="G1145" s="31" t="s">
        <v>61</v>
      </c>
      <c r="H1145" s="30">
        <v>1</v>
      </c>
      <c r="I1145" s="29">
        <v>7.55</v>
      </c>
      <c r="J1145" s="29">
        <v>7.55</v>
      </c>
    </row>
    <row r="1146" spans="1:10" x14ac:dyDescent="0.25">
      <c r="A1146" s="28"/>
      <c r="B1146" s="28"/>
      <c r="C1146" s="28"/>
      <c r="D1146" s="28"/>
      <c r="E1146" s="28" t="s">
        <v>558</v>
      </c>
      <c r="F1146" s="27">
        <v>15.64</v>
      </c>
      <c r="G1146" s="28" t="s">
        <v>557</v>
      </c>
      <c r="H1146" s="27">
        <v>0</v>
      </c>
      <c r="I1146" s="28" t="s">
        <v>556</v>
      </c>
      <c r="J1146" s="27">
        <v>15.64</v>
      </c>
    </row>
    <row r="1147" spans="1:10" x14ac:dyDescent="0.25">
      <c r="A1147" s="28"/>
      <c r="B1147" s="28"/>
      <c r="C1147" s="28"/>
      <c r="D1147" s="28"/>
      <c r="E1147" s="28" t="s">
        <v>555</v>
      </c>
      <c r="F1147" s="27">
        <v>62.39</v>
      </c>
      <c r="G1147" s="28"/>
      <c r="H1147" s="163" t="s">
        <v>554</v>
      </c>
      <c r="I1147" s="163"/>
      <c r="J1147" s="27">
        <v>368.98</v>
      </c>
    </row>
    <row r="1148" spans="1:10" ht="49.95" customHeight="1" thickBot="1" x14ac:dyDescent="0.3">
      <c r="A1148" s="3"/>
      <c r="B1148" s="3"/>
      <c r="C1148" s="3"/>
      <c r="D1148" s="3"/>
      <c r="E1148" s="3"/>
      <c r="F1148" s="3"/>
      <c r="G1148" s="3" t="s">
        <v>553</v>
      </c>
      <c r="H1148" s="26">
        <v>6</v>
      </c>
      <c r="I1148" s="3" t="s">
        <v>552</v>
      </c>
      <c r="J1148" s="4">
        <v>2213.88</v>
      </c>
    </row>
    <row r="1149" spans="1:10" ht="1.05" customHeight="1" thickTop="1" x14ac:dyDescent="0.25">
      <c r="A1149" s="25"/>
      <c r="B1149" s="25"/>
      <c r="C1149" s="25"/>
      <c r="D1149" s="25"/>
      <c r="E1149" s="25"/>
      <c r="F1149" s="25"/>
      <c r="G1149" s="25"/>
      <c r="H1149" s="25"/>
      <c r="I1149" s="25"/>
      <c r="J1149" s="25"/>
    </row>
    <row r="1150" spans="1:10" ht="18" customHeight="1" x14ac:dyDescent="0.25">
      <c r="A1150" s="23" t="s">
        <v>226</v>
      </c>
      <c r="B1150" s="21" t="s">
        <v>549</v>
      </c>
      <c r="C1150" s="23" t="s">
        <v>548</v>
      </c>
      <c r="D1150" s="23" t="s">
        <v>10</v>
      </c>
      <c r="E1150" s="155" t="s">
        <v>567</v>
      </c>
      <c r="F1150" s="155"/>
      <c r="G1150" s="22" t="s">
        <v>547</v>
      </c>
      <c r="H1150" s="21" t="s">
        <v>546</v>
      </c>
      <c r="I1150" s="21" t="s">
        <v>545</v>
      </c>
      <c r="J1150" s="21" t="s">
        <v>11</v>
      </c>
    </row>
    <row r="1151" spans="1:10" ht="52.05" customHeight="1" x14ac:dyDescent="0.25">
      <c r="A1151" s="11" t="s">
        <v>566</v>
      </c>
      <c r="B1151" s="9" t="s">
        <v>225</v>
      </c>
      <c r="C1151" s="11" t="s">
        <v>55</v>
      </c>
      <c r="D1151" s="11" t="s">
        <v>224</v>
      </c>
      <c r="E1151" s="161" t="s">
        <v>588</v>
      </c>
      <c r="F1151" s="161"/>
      <c r="G1151" s="10" t="s">
        <v>61</v>
      </c>
      <c r="H1151" s="39">
        <v>1</v>
      </c>
      <c r="I1151" s="8">
        <v>232.95</v>
      </c>
      <c r="J1151" s="8">
        <v>232.95</v>
      </c>
    </row>
    <row r="1152" spans="1:10" ht="39" customHeight="1" x14ac:dyDescent="0.25">
      <c r="A1152" s="37" t="s">
        <v>565</v>
      </c>
      <c r="B1152" s="38" t="s">
        <v>756</v>
      </c>
      <c r="C1152" s="37" t="s">
        <v>55</v>
      </c>
      <c r="D1152" s="37" t="s">
        <v>755</v>
      </c>
      <c r="E1152" s="162" t="s">
        <v>588</v>
      </c>
      <c r="F1152" s="162"/>
      <c r="G1152" s="36" t="s">
        <v>61</v>
      </c>
      <c r="H1152" s="35">
        <v>1</v>
      </c>
      <c r="I1152" s="34">
        <v>68.489999999999995</v>
      </c>
      <c r="J1152" s="34">
        <v>68.489999999999995</v>
      </c>
    </row>
    <row r="1153" spans="1:10" ht="25.95" customHeight="1" x14ac:dyDescent="0.25">
      <c r="A1153" s="37" t="s">
        <v>565</v>
      </c>
      <c r="B1153" s="38" t="s">
        <v>128</v>
      </c>
      <c r="C1153" s="37" t="s">
        <v>55</v>
      </c>
      <c r="D1153" s="37" t="s">
        <v>127</v>
      </c>
      <c r="E1153" s="162" t="s">
        <v>588</v>
      </c>
      <c r="F1153" s="162"/>
      <c r="G1153" s="36" t="s">
        <v>61</v>
      </c>
      <c r="H1153" s="35">
        <v>1</v>
      </c>
      <c r="I1153" s="34">
        <v>14.32</v>
      </c>
      <c r="J1153" s="34">
        <v>14.32</v>
      </c>
    </row>
    <row r="1154" spans="1:10" ht="39" customHeight="1" x14ac:dyDescent="0.25">
      <c r="A1154" s="37" t="s">
        <v>565</v>
      </c>
      <c r="B1154" s="38" t="s">
        <v>754</v>
      </c>
      <c r="C1154" s="37" t="s">
        <v>55</v>
      </c>
      <c r="D1154" s="37" t="s">
        <v>753</v>
      </c>
      <c r="E1154" s="162" t="s">
        <v>588</v>
      </c>
      <c r="F1154" s="162"/>
      <c r="G1154" s="36" t="s">
        <v>61</v>
      </c>
      <c r="H1154" s="35">
        <v>1</v>
      </c>
      <c r="I1154" s="34">
        <v>150.13999999999999</v>
      </c>
      <c r="J1154" s="34">
        <v>150.13999999999999</v>
      </c>
    </row>
    <row r="1155" spans="1:10" x14ac:dyDescent="0.25">
      <c r="A1155" s="28"/>
      <c r="B1155" s="28"/>
      <c r="C1155" s="28"/>
      <c r="D1155" s="28"/>
      <c r="E1155" s="28" t="s">
        <v>558</v>
      </c>
      <c r="F1155" s="27">
        <v>27.64</v>
      </c>
      <c r="G1155" s="28" t="s">
        <v>557</v>
      </c>
      <c r="H1155" s="27">
        <v>0</v>
      </c>
      <c r="I1155" s="28" t="s">
        <v>556</v>
      </c>
      <c r="J1155" s="27">
        <v>27.64</v>
      </c>
    </row>
    <row r="1156" spans="1:10" x14ac:dyDescent="0.25">
      <c r="A1156" s="28"/>
      <c r="B1156" s="28"/>
      <c r="C1156" s="28"/>
      <c r="D1156" s="28"/>
      <c r="E1156" s="28" t="s">
        <v>555</v>
      </c>
      <c r="F1156" s="27">
        <v>47.4</v>
      </c>
      <c r="G1156" s="28"/>
      <c r="H1156" s="163" t="s">
        <v>554</v>
      </c>
      <c r="I1156" s="163"/>
      <c r="J1156" s="27">
        <v>280.35000000000002</v>
      </c>
    </row>
    <row r="1157" spans="1:10" ht="49.95" customHeight="1" thickBot="1" x14ac:dyDescent="0.3">
      <c r="A1157" s="3"/>
      <c r="B1157" s="3"/>
      <c r="C1157" s="3"/>
      <c r="D1157" s="3"/>
      <c r="E1157" s="3"/>
      <c r="F1157" s="3"/>
      <c r="G1157" s="3" t="s">
        <v>553</v>
      </c>
      <c r="H1157" s="26">
        <v>4</v>
      </c>
      <c r="I1157" s="3" t="s">
        <v>552</v>
      </c>
      <c r="J1157" s="4">
        <v>1121.4000000000001</v>
      </c>
    </row>
    <row r="1158" spans="1:10" ht="1.05" customHeight="1" thickTop="1" x14ac:dyDescent="0.25">
      <c r="A1158" s="25"/>
      <c r="B1158" s="25"/>
      <c r="C1158" s="25"/>
      <c r="D1158" s="25"/>
      <c r="E1158" s="25"/>
      <c r="F1158" s="25"/>
      <c r="G1158" s="25"/>
      <c r="H1158" s="25"/>
      <c r="I1158" s="25"/>
      <c r="J1158" s="25"/>
    </row>
    <row r="1159" spans="1:10" ht="18" customHeight="1" x14ac:dyDescent="0.25">
      <c r="A1159" s="23" t="s">
        <v>219</v>
      </c>
      <c r="B1159" s="21" t="s">
        <v>549</v>
      </c>
      <c r="C1159" s="23" t="s">
        <v>548</v>
      </c>
      <c r="D1159" s="23" t="s">
        <v>10</v>
      </c>
      <c r="E1159" s="155" t="s">
        <v>567</v>
      </c>
      <c r="F1159" s="155"/>
      <c r="G1159" s="22" t="s">
        <v>547</v>
      </c>
      <c r="H1159" s="21" t="s">
        <v>546</v>
      </c>
      <c r="I1159" s="21" t="s">
        <v>545</v>
      </c>
      <c r="J1159" s="21" t="s">
        <v>11</v>
      </c>
    </row>
    <row r="1160" spans="1:10" ht="25.95" customHeight="1" x14ac:dyDescent="0.25">
      <c r="A1160" s="11" t="s">
        <v>566</v>
      </c>
      <c r="B1160" s="9" t="s">
        <v>223</v>
      </c>
      <c r="C1160" s="11" t="s">
        <v>55</v>
      </c>
      <c r="D1160" s="11" t="s">
        <v>222</v>
      </c>
      <c r="E1160" s="161" t="s">
        <v>588</v>
      </c>
      <c r="F1160" s="161"/>
      <c r="G1160" s="10" t="s">
        <v>61</v>
      </c>
      <c r="H1160" s="39">
        <v>1</v>
      </c>
      <c r="I1160" s="8">
        <v>585.53</v>
      </c>
      <c r="J1160" s="8">
        <v>585.53</v>
      </c>
    </row>
    <row r="1161" spans="1:10" ht="25.95" customHeight="1" x14ac:dyDescent="0.25">
      <c r="A1161" s="37" t="s">
        <v>565</v>
      </c>
      <c r="B1161" s="38" t="s">
        <v>587</v>
      </c>
      <c r="C1161" s="37" t="s">
        <v>55</v>
      </c>
      <c r="D1161" s="37" t="s">
        <v>586</v>
      </c>
      <c r="E1161" s="162" t="s">
        <v>564</v>
      </c>
      <c r="F1161" s="162"/>
      <c r="G1161" s="36" t="s">
        <v>504</v>
      </c>
      <c r="H1161" s="35">
        <v>1.0089999999999999</v>
      </c>
      <c r="I1161" s="34">
        <v>25.55</v>
      </c>
      <c r="J1161" s="34">
        <v>25.77</v>
      </c>
    </row>
    <row r="1162" spans="1:10" ht="24" customHeight="1" x14ac:dyDescent="0.25">
      <c r="A1162" s="37" t="s">
        <v>565</v>
      </c>
      <c r="B1162" s="38" t="s">
        <v>506</v>
      </c>
      <c r="C1162" s="37" t="s">
        <v>55</v>
      </c>
      <c r="D1162" s="37" t="s">
        <v>505</v>
      </c>
      <c r="E1162" s="162" t="s">
        <v>564</v>
      </c>
      <c r="F1162" s="162"/>
      <c r="G1162" s="36" t="s">
        <v>504</v>
      </c>
      <c r="H1162" s="35">
        <v>0.31790000000000002</v>
      </c>
      <c r="I1162" s="34">
        <v>20.32</v>
      </c>
      <c r="J1162" s="34">
        <v>6.45</v>
      </c>
    </row>
    <row r="1163" spans="1:10" ht="24" customHeight="1" x14ac:dyDescent="0.25">
      <c r="A1163" s="32" t="s">
        <v>563</v>
      </c>
      <c r="B1163" s="33" t="s">
        <v>647</v>
      </c>
      <c r="C1163" s="32" t="s">
        <v>55</v>
      </c>
      <c r="D1163" s="32" t="s">
        <v>646</v>
      </c>
      <c r="E1163" s="160" t="s">
        <v>560</v>
      </c>
      <c r="F1163" s="160"/>
      <c r="G1163" s="31" t="s">
        <v>61</v>
      </c>
      <c r="H1163" s="30">
        <v>3.6499999999999998E-2</v>
      </c>
      <c r="I1163" s="29">
        <v>3.92</v>
      </c>
      <c r="J1163" s="29">
        <v>0.14000000000000001</v>
      </c>
    </row>
    <row r="1164" spans="1:10" ht="39" customHeight="1" x14ac:dyDescent="0.25">
      <c r="A1164" s="32" t="s">
        <v>563</v>
      </c>
      <c r="B1164" s="33" t="s">
        <v>752</v>
      </c>
      <c r="C1164" s="32" t="s">
        <v>55</v>
      </c>
      <c r="D1164" s="32" t="s">
        <v>751</v>
      </c>
      <c r="E1164" s="160" t="s">
        <v>560</v>
      </c>
      <c r="F1164" s="160"/>
      <c r="G1164" s="31" t="s">
        <v>61</v>
      </c>
      <c r="H1164" s="30">
        <v>2</v>
      </c>
      <c r="I1164" s="29">
        <v>17.100000000000001</v>
      </c>
      <c r="J1164" s="29">
        <v>34.200000000000003</v>
      </c>
    </row>
    <row r="1165" spans="1:10" ht="39" customHeight="1" x14ac:dyDescent="0.25">
      <c r="A1165" s="32" t="s">
        <v>563</v>
      </c>
      <c r="B1165" s="33" t="s">
        <v>744</v>
      </c>
      <c r="C1165" s="32" t="s">
        <v>55</v>
      </c>
      <c r="D1165" s="32" t="s">
        <v>743</v>
      </c>
      <c r="E1165" s="160" t="s">
        <v>560</v>
      </c>
      <c r="F1165" s="160"/>
      <c r="G1165" s="31" t="s">
        <v>61</v>
      </c>
      <c r="H1165" s="30">
        <v>1</v>
      </c>
      <c r="I1165" s="29">
        <v>7.55</v>
      </c>
      <c r="J1165" s="29">
        <v>7.55</v>
      </c>
    </row>
    <row r="1166" spans="1:10" ht="25.95" customHeight="1" x14ac:dyDescent="0.25">
      <c r="A1166" s="32" t="s">
        <v>563</v>
      </c>
      <c r="B1166" s="33" t="s">
        <v>750</v>
      </c>
      <c r="C1166" s="32" t="s">
        <v>55</v>
      </c>
      <c r="D1166" s="32" t="s">
        <v>749</v>
      </c>
      <c r="E1166" s="160" t="s">
        <v>560</v>
      </c>
      <c r="F1166" s="160"/>
      <c r="G1166" s="31" t="s">
        <v>61</v>
      </c>
      <c r="H1166" s="30">
        <v>1</v>
      </c>
      <c r="I1166" s="29">
        <v>363.88</v>
      </c>
      <c r="J1166" s="29">
        <v>363.88</v>
      </c>
    </row>
    <row r="1167" spans="1:10" ht="39" customHeight="1" x14ac:dyDescent="0.25">
      <c r="A1167" s="32" t="s">
        <v>563</v>
      </c>
      <c r="B1167" s="33" t="s">
        <v>748</v>
      </c>
      <c r="C1167" s="32" t="s">
        <v>55</v>
      </c>
      <c r="D1167" s="32" t="s">
        <v>747</v>
      </c>
      <c r="E1167" s="160" t="s">
        <v>560</v>
      </c>
      <c r="F1167" s="160"/>
      <c r="G1167" s="31" t="s">
        <v>61</v>
      </c>
      <c r="H1167" s="30">
        <v>1</v>
      </c>
      <c r="I1167" s="29">
        <v>147.54</v>
      </c>
      <c r="J1167" s="29">
        <v>147.54</v>
      </c>
    </row>
    <row r="1168" spans="1:10" x14ac:dyDescent="0.25">
      <c r="A1168" s="28"/>
      <c r="B1168" s="28"/>
      <c r="C1168" s="28"/>
      <c r="D1168" s="28"/>
      <c r="E1168" s="28" t="s">
        <v>558</v>
      </c>
      <c r="F1168" s="27">
        <v>25.86</v>
      </c>
      <c r="G1168" s="28" t="s">
        <v>557</v>
      </c>
      <c r="H1168" s="27">
        <v>0</v>
      </c>
      <c r="I1168" s="28" t="s">
        <v>556</v>
      </c>
      <c r="J1168" s="27">
        <v>25.86</v>
      </c>
    </row>
    <row r="1169" spans="1:10" x14ac:dyDescent="0.25">
      <c r="A1169" s="28"/>
      <c r="B1169" s="28"/>
      <c r="C1169" s="28"/>
      <c r="D1169" s="28"/>
      <c r="E1169" s="28" t="s">
        <v>555</v>
      </c>
      <c r="F1169" s="27">
        <v>119.15</v>
      </c>
      <c r="G1169" s="28"/>
      <c r="H1169" s="163" t="s">
        <v>554</v>
      </c>
      <c r="I1169" s="163"/>
      <c r="J1169" s="27">
        <v>704.68</v>
      </c>
    </row>
    <row r="1170" spans="1:10" ht="49.95" customHeight="1" thickBot="1" x14ac:dyDescent="0.3">
      <c r="A1170" s="3"/>
      <c r="B1170" s="3"/>
      <c r="C1170" s="3"/>
      <c r="D1170" s="3"/>
      <c r="E1170" s="3"/>
      <c r="F1170" s="3"/>
      <c r="G1170" s="3" t="s">
        <v>553</v>
      </c>
      <c r="H1170" s="26">
        <v>3</v>
      </c>
      <c r="I1170" s="3" t="s">
        <v>552</v>
      </c>
      <c r="J1170" s="4">
        <v>2114.04</v>
      </c>
    </row>
    <row r="1171" spans="1:10" ht="1.05" customHeight="1" thickTop="1" x14ac:dyDescent="0.25">
      <c r="A1171" s="25"/>
      <c r="B1171" s="25"/>
      <c r="C1171" s="25"/>
      <c r="D1171" s="25"/>
      <c r="E1171" s="25"/>
      <c r="F1171" s="25"/>
      <c r="G1171" s="25"/>
      <c r="H1171" s="25"/>
      <c r="I1171" s="25"/>
      <c r="J1171" s="25"/>
    </row>
    <row r="1172" spans="1:10" ht="18" customHeight="1" x14ac:dyDescent="0.25">
      <c r="A1172" s="23" t="s">
        <v>219</v>
      </c>
      <c r="B1172" s="21" t="s">
        <v>549</v>
      </c>
      <c r="C1172" s="23" t="s">
        <v>548</v>
      </c>
      <c r="D1172" s="23" t="s">
        <v>10</v>
      </c>
      <c r="E1172" s="155" t="s">
        <v>567</v>
      </c>
      <c r="F1172" s="155"/>
      <c r="G1172" s="22" t="s">
        <v>547</v>
      </c>
      <c r="H1172" s="21" t="s">
        <v>546</v>
      </c>
      <c r="I1172" s="21" t="s">
        <v>545</v>
      </c>
      <c r="J1172" s="21" t="s">
        <v>11</v>
      </c>
    </row>
    <row r="1173" spans="1:10" ht="52.05" customHeight="1" x14ac:dyDescent="0.25">
      <c r="A1173" s="11" t="s">
        <v>566</v>
      </c>
      <c r="B1173" s="9" t="s">
        <v>221</v>
      </c>
      <c r="C1173" s="11" t="s">
        <v>55</v>
      </c>
      <c r="D1173" s="11" t="s">
        <v>220</v>
      </c>
      <c r="E1173" s="161" t="s">
        <v>588</v>
      </c>
      <c r="F1173" s="161"/>
      <c r="G1173" s="10" t="s">
        <v>61</v>
      </c>
      <c r="H1173" s="39">
        <v>1</v>
      </c>
      <c r="I1173" s="8">
        <v>776.1</v>
      </c>
      <c r="J1173" s="8">
        <v>776.1</v>
      </c>
    </row>
    <row r="1174" spans="1:10" ht="39" customHeight="1" x14ac:dyDescent="0.25">
      <c r="A1174" s="37" t="s">
        <v>565</v>
      </c>
      <c r="B1174" s="38" t="s">
        <v>746</v>
      </c>
      <c r="C1174" s="37" t="s">
        <v>55</v>
      </c>
      <c r="D1174" s="37" t="s">
        <v>745</v>
      </c>
      <c r="E1174" s="162" t="s">
        <v>588</v>
      </c>
      <c r="F1174" s="162"/>
      <c r="G1174" s="36" t="s">
        <v>61</v>
      </c>
      <c r="H1174" s="35">
        <v>1</v>
      </c>
      <c r="I1174" s="34">
        <v>768.55</v>
      </c>
      <c r="J1174" s="34">
        <v>768.55</v>
      </c>
    </row>
    <row r="1175" spans="1:10" ht="39" customHeight="1" x14ac:dyDescent="0.25">
      <c r="A1175" s="32" t="s">
        <v>563</v>
      </c>
      <c r="B1175" s="33" t="s">
        <v>744</v>
      </c>
      <c r="C1175" s="32" t="s">
        <v>55</v>
      </c>
      <c r="D1175" s="32" t="s">
        <v>743</v>
      </c>
      <c r="E1175" s="160" t="s">
        <v>560</v>
      </c>
      <c r="F1175" s="160"/>
      <c r="G1175" s="31" t="s">
        <v>61</v>
      </c>
      <c r="H1175" s="30">
        <v>1</v>
      </c>
      <c r="I1175" s="29">
        <v>7.55</v>
      </c>
      <c r="J1175" s="29">
        <v>7.55</v>
      </c>
    </row>
    <row r="1176" spans="1:10" x14ac:dyDescent="0.25">
      <c r="A1176" s="28"/>
      <c r="B1176" s="28"/>
      <c r="C1176" s="28"/>
      <c r="D1176" s="28"/>
      <c r="E1176" s="28" t="s">
        <v>558</v>
      </c>
      <c r="F1176" s="27">
        <v>32.49</v>
      </c>
      <c r="G1176" s="28" t="s">
        <v>557</v>
      </c>
      <c r="H1176" s="27">
        <v>0</v>
      </c>
      <c r="I1176" s="28" t="s">
        <v>556</v>
      </c>
      <c r="J1176" s="27">
        <v>32.49</v>
      </c>
    </row>
    <row r="1177" spans="1:10" x14ac:dyDescent="0.25">
      <c r="A1177" s="28"/>
      <c r="B1177" s="28"/>
      <c r="C1177" s="28"/>
      <c r="D1177" s="28"/>
      <c r="E1177" s="28" t="s">
        <v>555</v>
      </c>
      <c r="F1177" s="27">
        <v>157.93</v>
      </c>
      <c r="G1177" s="28"/>
      <c r="H1177" s="163" t="s">
        <v>554</v>
      </c>
      <c r="I1177" s="163"/>
      <c r="J1177" s="27">
        <v>934.03</v>
      </c>
    </row>
    <row r="1178" spans="1:10" ht="49.95" customHeight="1" thickBot="1" x14ac:dyDescent="0.3">
      <c r="A1178" s="3"/>
      <c r="B1178" s="3"/>
      <c r="C1178" s="3"/>
      <c r="D1178" s="3"/>
      <c r="E1178" s="3"/>
      <c r="F1178" s="3"/>
      <c r="G1178" s="3" t="s">
        <v>553</v>
      </c>
      <c r="H1178" s="26">
        <v>2</v>
      </c>
      <c r="I1178" s="3" t="s">
        <v>552</v>
      </c>
      <c r="J1178" s="4">
        <v>1868.06</v>
      </c>
    </row>
    <row r="1179" spans="1:10" ht="1.05" customHeight="1" thickTop="1" x14ac:dyDescent="0.25">
      <c r="A1179" s="25"/>
      <c r="B1179" s="25"/>
      <c r="C1179" s="25"/>
      <c r="D1179" s="25"/>
      <c r="E1179" s="25"/>
      <c r="F1179" s="25"/>
      <c r="G1179" s="25"/>
      <c r="H1179" s="25"/>
      <c r="I1179" s="25"/>
      <c r="J1179" s="25"/>
    </row>
    <row r="1180" spans="1:10" ht="18" customHeight="1" x14ac:dyDescent="0.25">
      <c r="A1180" s="23" t="s">
        <v>219</v>
      </c>
      <c r="B1180" s="21" t="s">
        <v>549</v>
      </c>
      <c r="C1180" s="23" t="s">
        <v>548</v>
      </c>
      <c r="D1180" s="23" t="s">
        <v>10</v>
      </c>
      <c r="E1180" s="155" t="s">
        <v>567</v>
      </c>
      <c r="F1180" s="155"/>
      <c r="G1180" s="22" t="s">
        <v>547</v>
      </c>
      <c r="H1180" s="21" t="s">
        <v>546</v>
      </c>
      <c r="I1180" s="21" t="s">
        <v>545</v>
      </c>
      <c r="J1180" s="21" t="s">
        <v>11</v>
      </c>
    </row>
    <row r="1181" spans="1:10" ht="25.95" customHeight="1" x14ac:dyDescent="0.25">
      <c r="A1181" s="11" t="s">
        <v>566</v>
      </c>
      <c r="B1181" s="9" t="s">
        <v>218</v>
      </c>
      <c r="C1181" s="11" t="s">
        <v>55</v>
      </c>
      <c r="D1181" s="11" t="s">
        <v>217</v>
      </c>
      <c r="E1181" s="161" t="s">
        <v>588</v>
      </c>
      <c r="F1181" s="161"/>
      <c r="G1181" s="10" t="s">
        <v>61</v>
      </c>
      <c r="H1181" s="39">
        <v>1</v>
      </c>
      <c r="I1181" s="8">
        <v>41.55</v>
      </c>
      <c r="J1181" s="8">
        <v>41.55</v>
      </c>
    </row>
    <row r="1182" spans="1:10" ht="25.95" customHeight="1" x14ac:dyDescent="0.25">
      <c r="A1182" s="37" t="s">
        <v>565</v>
      </c>
      <c r="B1182" s="38" t="s">
        <v>587</v>
      </c>
      <c r="C1182" s="37" t="s">
        <v>55</v>
      </c>
      <c r="D1182" s="37" t="s">
        <v>586</v>
      </c>
      <c r="E1182" s="162" t="s">
        <v>564</v>
      </c>
      <c r="F1182" s="162"/>
      <c r="G1182" s="36" t="s">
        <v>504</v>
      </c>
      <c r="H1182" s="35">
        <v>0.15359999999999999</v>
      </c>
      <c r="I1182" s="34">
        <v>25.55</v>
      </c>
      <c r="J1182" s="34">
        <v>3.92</v>
      </c>
    </row>
    <row r="1183" spans="1:10" ht="24" customHeight="1" x14ac:dyDescent="0.25">
      <c r="A1183" s="37" t="s">
        <v>565</v>
      </c>
      <c r="B1183" s="38" t="s">
        <v>506</v>
      </c>
      <c r="C1183" s="37" t="s">
        <v>55</v>
      </c>
      <c r="D1183" s="37" t="s">
        <v>505</v>
      </c>
      <c r="E1183" s="162" t="s">
        <v>564</v>
      </c>
      <c r="F1183" s="162"/>
      <c r="G1183" s="36" t="s">
        <v>504</v>
      </c>
      <c r="H1183" s="35">
        <v>4.8399999999999999E-2</v>
      </c>
      <c r="I1183" s="34">
        <v>20.32</v>
      </c>
      <c r="J1183" s="34">
        <v>0.98</v>
      </c>
    </row>
    <row r="1184" spans="1:10" ht="24" customHeight="1" x14ac:dyDescent="0.25">
      <c r="A1184" s="32" t="s">
        <v>563</v>
      </c>
      <c r="B1184" s="33" t="s">
        <v>742</v>
      </c>
      <c r="C1184" s="32" t="s">
        <v>55</v>
      </c>
      <c r="D1184" s="32" t="s">
        <v>741</v>
      </c>
      <c r="E1184" s="160" t="s">
        <v>560</v>
      </c>
      <c r="F1184" s="160"/>
      <c r="G1184" s="31" t="s">
        <v>61</v>
      </c>
      <c r="H1184" s="30">
        <v>1</v>
      </c>
      <c r="I1184" s="29">
        <v>36.65</v>
      </c>
      <c r="J1184" s="29">
        <v>36.65</v>
      </c>
    </row>
    <row r="1185" spans="1:10" x14ac:dyDescent="0.25">
      <c r="A1185" s="28"/>
      <c r="B1185" s="28"/>
      <c r="C1185" s="28"/>
      <c r="D1185" s="28"/>
      <c r="E1185" s="28" t="s">
        <v>558</v>
      </c>
      <c r="F1185" s="27">
        <v>3.93</v>
      </c>
      <c r="G1185" s="28" t="s">
        <v>557</v>
      </c>
      <c r="H1185" s="27">
        <v>0</v>
      </c>
      <c r="I1185" s="28" t="s">
        <v>556</v>
      </c>
      <c r="J1185" s="27">
        <v>3.93</v>
      </c>
    </row>
    <row r="1186" spans="1:10" x14ac:dyDescent="0.25">
      <c r="A1186" s="28"/>
      <c r="B1186" s="28"/>
      <c r="C1186" s="28"/>
      <c r="D1186" s="28"/>
      <c r="E1186" s="28" t="s">
        <v>555</v>
      </c>
      <c r="F1186" s="27">
        <v>8.4499999999999993</v>
      </c>
      <c r="G1186" s="28"/>
      <c r="H1186" s="163" t="s">
        <v>554</v>
      </c>
      <c r="I1186" s="163"/>
      <c r="J1186" s="27">
        <v>50</v>
      </c>
    </row>
    <row r="1187" spans="1:10" ht="49.95" customHeight="1" thickBot="1" x14ac:dyDescent="0.3">
      <c r="A1187" s="3"/>
      <c r="B1187" s="3"/>
      <c r="C1187" s="3"/>
      <c r="D1187" s="3"/>
      <c r="E1187" s="3"/>
      <c r="F1187" s="3"/>
      <c r="G1187" s="3" t="s">
        <v>553</v>
      </c>
      <c r="H1187" s="26">
        <v>6</v>
      </c>
      <c r="I1187" s="3" t="s">
        <v>552</v>
      </c>
      <c r="J1187" s="4">
        <v>300</v>
      </c>
    </row>
    <row r="1188" spans="1:10" ht="1.05" customHeight="1" thickTop="1" x14ac:dyDescent="0.25">
      <c r="A1188" s="25"/>
      <c r="B1188" s="25"/>
      <c r="C1188" s="25"/>
      <c r="D1188" s="25"/>
      <c r="E1188" s="25"/>
      <c r="F1188" s="25"/>
      <c r="G1188" s="25"/>
      <c r="H1188" s="25"/>
      <c r="I1188" s="25"/>
      <c r="J1188" s="25"/>
    </row>
    <row r="1189" spans="1:10" ht="18" customHeight="1" x14ac:dyDescent="0.25">
      <c r="A1189" s="23" t="s">
        <v>216</v>
      </c>
      <c r="B1189" s="21" t="s">
        <v>549</v>
      </c>
      <c r="C1189" s="23" t="s">
        <v>548</v>
      </c>
      <c r="D1189" s="23" t="s">
        <v>10</v>
      </c>
      <c r="E1189" s="155" t="s">
        <v>567</v>
      </c>
      <c r="F1189" s="155"/>
      <c r="G1189" s="22" t="s">
        <v>547</v>
      </c>
      <c r="H1189" s="21" t="s">
        <v>546</v>
      </c>
      <c r="I1189" s="21" t="s">
        <v>545</v>
      </c>
      <c r="J1189" s="21" t="s">
        <v>11</v>
      </c>
    </row>
    <row r="1190" spans="1:10" ht="39" customHeight="1" x14ac:dyDescent="0.25">
      <c r="A1190" s="11" t="s">
        <v>566</v>
      </c>
      <c r="B1190" s="9" t="s">
        <v>215</v>
      </c>
      <c r="C1190" s="11" t="s">
        <v>55</v>
      </c>
      <c r="D1190" s="11" t="s">
        <v>214</v>
      </c>
      <c r="E1190" s="161" t="s">
        <v>588</v>
      </c>
      <c r="F1190" s="161"/>
      <c r="G1190" s="10" t="s">
        <v>61</v>
      </c>
      <c r="H1190" s="39">
        <v>1</v>
      </c>
      <c r="I1190" s="8">
        <v>73.31</v>
      </c>
      <c r="J1190" s="8">
        <v>73.31</v>
      </c>
    </row>
    <row r="1191" spans="1:10" ht="25.95" customHeight="1" x14ac:dyDescent="0.25">
      <c r="A1191" s="37" t="s">
        <v>565</v>
      </c>
      <c r="B1191" s="38" t="s">
        <v>602</v>
      </c>
      <c r="C1191" s="37" t="s">
        <v>55</v>
      </c>
      <c r="D1191" s="37" t="s">
        <v>601</v>
      </c>
      <c r="E1191" s="162" t="s">
        <v>564</v>
      </c>
      <c r="F1191" s="162"/>
      <c r="G1191" s="36" t="s">
        <v>504</v>
      </c>
      <c r="H1191" s="35">
        <v>0.18290000000000001</v>
      </c>
      <c r="I1191" s="34">
        <v>20.92</v>
      </c>
      <c r="J1191" s="34">
        <v>3.82</v>
      </c>
    </row>
    <row r="1192" spans="1:10" ht="25.95" customHeight="1" x14ac:dyDescent="0.25">
      <c r="A1192" s="37" t="s">
        <v>565</v>
      </c>
      <c r="B1192" s="38" t="s">
        <v>587</v>
      </c>
      <c r="C1192" s="37" t="s">
        <v>55</v>
      </c>
      <c r="D1192" s="37" t="s">
        <v>586</v>
      </c>
      <c r="E1192" s="162" t="s">
        <v>564</v>
      </c>
      <c r="F1192" s="162"/>
      <c r="G1192" s="36" t="s">
        <v>504</v>
      </c>
      <c r="H1192" s="35">
        <v>0.18290000000000001</v>
      </c>
      <c r="I1192" s="34">
        <v>25.55</v>
      </c>
      <c r="J1192" s="34">
        <v>4.67</v>
      </c>
    </row>
    <row r="1193" spans="1:10" ht="24" customHeight="1" x14ac:dyDescent="0.25">
      <c r="A1193" s="32" t="s">
        <v>563</v>
      </c>
      <c r="B1193" s="33" t="s">
        <v>641</v>
      </c>
      <c r="C1193" s="32" t="s">
        <v>55</v>
      </c>
      <c r="D1193" s="32" t="s">
        <v>640</v>
      </c>
      <c r="E1193" s="160" t="s">
        <v>560</v>
      </c>
      <c r="F1193" s="160"/>
      <c r="G1193" s="31" t="s">
        <v>61</v>
      </c>
      <c r="H1193" s="30">
        <v>8.3999999999999995E-3</v>
      </c>
      <c r="I1193" s="29">
        <v>14.45</v>
      </c>
      <c r="J1193" s="29">
        <v>0.12</v>
      </c>
    </row>
    <row r="1194" spans="1:10" ht="25.95" customHeight="1" x14ac:dyDescent="0.25">
      <c r="A1194" s="32" t="s">
        <v>563</v>
      </c>
      <c r="B1194" s="33" t="s">
        <v>740</v>
      </c>
      <c r="C1194" s="32" t="s">
        <v>55</v>
      </c>
      <c r="D1194" s="32" t="s">
        <v>739</v>
      </c>
      <c r="E1194" s="160" t="s">
        <v>560</v>
      </c>
      <c r="F1194" s="160"/>
      <c r="G1194" s="31" t="s">
        <v>61</v>
      </c>
      <c r="H1194" s="30">
        <v>1</v>
      </c>
      <c r="I1194" s="29">
        <v>64.7</v>
      </c>
      <c r="J1194" s="29">
        <v>64.7</v>
      </c>
    </row>
    <row r="1195" spans="1:10" x14ac:dyDescent="0.25">
      <c r="A1195" s="28"/>
      <c r="B1195" s="28"/>
      <c r="C1195" s="28"/>
      <c r="D1195" s="28"/>
      <c r="E1195" s="28" t="s">
        <v>558</v>
      </c>
      <c r="F1195" s="27">
        <v>6.79</v>
      </c>
      <c r="G1195" s="28" t="s">
        <v>557</v>
      </c>
      <c r="H1195" s="27">
        <v>0</v>
      </c>
      <c r="I1195" s="28" t="s">
        <v>556</v>
      </c>
      <c r="J1195" s="27">
        <v>6.79</v>
      </c>
    </row>
    <row r="1196" spans="1:10" x14ac:dyDescent="0.25">
      <c r="A1196" s="28"/>
      <c r="B1196" s="28"/>
      <c r="C1196" s="28"/>
      <c r="D1196" s="28"/>
      <c r="E1196" s="28" t="s">
        <v>555</v>
      </c>
      <c r="F1196" s="27">
        <v>14.91</v>
      </c>
      <c r="G1196" s="28"/>
      <c r="H1196" s="163" t="s">
        <v>554</v>
      </c>
      <c r="I1196" s="163"/>
      <c r="J1196" s="27">
        <v>88.22</v>
      </c>
    </row>
    <row r="1197" spans="1:10" ht="49.95" customHeight="1" thickBot="1" x14ac:dyDescent="0.3">
      <c r="A1197" s="3"/>
      <c r="B1197" s="3"/>
      <c r="C1197" s="3"/>
      <c r="D1197" s="3"/>
      <c r="E1197" s="3"/>
      <c r="F1197" s="3"/>
      <c r="G1197" s="3" t="s">
        <v>553</v>
      </c>
      <c r="H1197" s="26">
        <v>6</v>
      </c>
      <c r="I1197" s="3" t="s">
        <v>552</v>
      </c>
      <c r="J1197" s="4">
        <v>529.32000000000005</v>
      </c>
    </row>
    <row r="1198" spans="1:10" ht="1.05" customHeight="1" thickTop="1" x14ac:dyDescent="0.25">
      <c r="A1198" s="25"/>
      <c r="B1198" s="25"/>
      <c r="C1198" s="25"/>
      <c r="D1198" s="25"/>
      <c r="E1198" s="25"/>
      <c r="F1198" s="25"/>
      <c r="G1198" s="25"/>
      <c r="H1198" s="25"/>
      <c r="I1198" s="25"/>
      <c r="J1198" s="25"/>
    </row>
    <row r="1199" spans="1:10" ht="18" customHeight="1" x14ac:dyDescent="0.25">
      <c r="A1199" s="23" t="s">
        <v>211</v>
      </c>
      <c r="B1199" s="21" t="s">
        <v>549</v>
      </c>
      <c r="C1199" s="23" t="s">
        <v>548</v>
      </c>
      <c r="D1199" s="23" t="s">
        <v>10</v>
      </c>
      <c r="E1199" s="155" t="s">
        <v>567</v>
      </c>
      <c r="F1199" s="155"/>
      <c r="G1199" s="22" t="s">
        <v>547</v>
      </c>
      <c r="H1199" s="21" t="s">
        <v>546</v>
      </c>
      <c r="I1199" s="21" t="s">
        <v>545</v>
      </c>
      <c r="J1199" s="21" t="s">
        <v>11</v>
      </c>
    </row>
    <row r="1200" spans="1:10" ht="25.95" customHeight="1" x14ac:dyDescent="0.25">
      <c r="A1200" s="11" t="s">
        <v>566</v>
      </c>
      <c r="B1200" s="9" t="s">
        <v>213</v>
      </c>
      <c r="C1200" s="11" t="s">
        <v>55</v>
      </c>
      <c r="D1200" s="11" t="s">
        <v>212</v>
      </c>
      <c r="E1200" s="161" t="s">
        <v>588</v>
      </c>
      <c r="F1200" s="161"/>
      <c r="G1200" s="10" t="s">
        <v>61</v>
      </c>
      <c r="H1200" s="39">
        <v>1</v>
      </c>
      <c r="I1200" s="8">
        <v>11.9</v>
      </c>
      <c r="J1200" s="8">
        <v>11.9</v>
      </c>
    </row>
    <row r="1201" spans="1:10" ht="25.95" customHeight="1" x14ac:dyDescent="0.25">
      <c r="A1201" s="37" t="s">
        <v>565</v>
      </c>
      <c r="B1201" s="38" t="s">
        <v>587</v>
      </c>
      <c r="C1201" s="37" t="s">
        <v>55</v>
      </c>
      <c r="D1201" s="37" t="s">
        <v>586</v>
      </c>
      <c r="E1201" s="162" t="s">
        <v>564</v>
      </c>
      <c r="F1201" s="162"/>
      <c r="G1201" s="36" t="s">
        <v>504</v>
      </c>
      <c r="H1201" s="35">
        <v>0.1525</v>
      </c>
      <c r="I1201" s="34">
        <v>25.55</v>
      </c>
      <c r="J1201" s="34">
        <v>3.89</v>
      </c>
    </row>
    <row r="1202" spans="1:10" ht="24" customHeight="1" x14ac:dyDescent="0.25">
      <c r="A1202" s="37" t="s">
        <v>565</v>
      </c>
      <c r="B1202" s="38" t="s">
        <v>506</v>
      </c>
      <c r="C1202" s="37" t="s">
        <v>55</v>
      </c>
      <c r="D1202" s="37" t="s">
        <v>505</v>
      </c>
      <c r="E1202" s="162" t="s">
        <v>564</v>
      </c>
      <c r="F1202" s="162"/>
      <c r="G1202" s="36" t="s">
        <v>504</v>
      </c>
      <c r="H1202" s="35">
        <v>4.8099999999999997E-2</v>
      </c>
      <c r="I1202" s="34">
        <v>20.32</v>
      </c>
      <c r="J1202" s="34">
        <v>0.97</v>
      </c>
    </row>
    <row r="1203" spans="1:10" ht="24" customHeight="1" x14ac:dyDescent="0.25">
      <c r="A1203" s="32" t="s">
        <v>563</v>
      </c>
      <c r="B1203" s="33" t="s">
        <v>647</v>
      </c>
      <c r="C1203" s="32" t="s">
        <v>55</v>
      </c>
      <c r="D1203" s="32" t="s">
        <v>646</v>
      </c>
      <c r="E1203" s="160" t="s">
        <v>560</v>
      </c>
      <c r="F1203" s="160"/>
      <c r="G1203" s="31" t="s">
        <v>61</v>
      </c>
      <c r="H1203" s="30">
        <v>2.1000000000000001E-2</v>
      </c>
      <c r="I1203" s="29">
        <v>3.92</v>
      </c>
      <c r="J1203" s="29">
        <v>0.08</v>
      </c>
    </row>
    <row r="1204" spans="1:10" ht="25.95" customHeight="1" x14ac:dyDescent="0.25">
      <c r="A1204" s="32" t="s">
        <v>563</v>
      </c>
      <c r="B1204" s="33" t="s">
        <v>738</v>
      </c>
      <c r="C1204" s="32" t="s">
        <v>55</v>
      </c>
      <c r="D1204" s="32" t="s">
        <v>737</v>
      </c>
      <c r="E1204" s="160" t="s">
        <v>560</v>
      </c>
      <c r="F1204" s="160"/>
      <c r="G1204" s="31" t="s">
        <v>61</v>
      </c>
      <c r="H1204" s="30">
        <v>1</v>
      </c>
      <c r="I1204" s="29">
        <v>6.96</v>
      </c>
      <c r="J1204" s="29">
        <v>6.96</v>
      </c>
    </row>
    <row r="1205" spans="1:10" x14ac:dyDescent="0.25">
      <c r="A1205" s="28"/>
      <c r="B1205" s="28"/>
      <c r="C1205" s="28"/>
      <c r="D1205" s="28"/>
      <c r="E1205" s="28" t="s">
        <v>558</v>
      </c>
      <c r="F1205" s="27">
        <v>3.9</v>
      </c>
      <c r="G1205" s="28" t="s">
        <v>557</v>
      </c>
      <c r="H1205" s="27">
        <v>0</v>
      </c>
      <c r="I1205" s="28" t="s">
        <v>556</v>
      </c>
      <c r="J1205" s="27">
        <v>3.9</v>
      </c>
    </row>
    <row r="1206" spans="1:10" x14ac:dyDescent="0.25">
      <c r="A1206" s="28"/>
      <c r="B1206" s="28"/>
      <c r="C1206" s="28"/>
      <c r="D1206" s="28"/>
      <c r="E1206" s="28" t="s">
        <v>555</v>
      </c>
      <c r="F1206" s="27">
        <v>2.42</v>
      </c>
      <c r="G1206" s="28"/>
      <c r="H1206" s="163" t="s">
        <v>554</v>
      </c>
      <c r="I1206" s="163"/>
      <c r="J1206" s="27">
        <v>14.32</v>
      </c>
    </row>
    <row r="1207" spans="1:10" ht="49.95" customHeight="1" thickBot="1" x14ac:dyDescent="0.3">
      <c r="A1207" s="3"/>
      <c r="B1207" s="3"/>
      <c r="C1207" s="3"/>
      <c r="D1207" s="3"/>
      <c r="E1207" s="3"/>
      <c r="F1207" s="3"/>
      <c r="G1207" s="3" t="s">
        <v>553</v>
      </c>
      <c r="H1207" s="26">
        <v>4</v>
      </c>
      <c r="I1207" s="3" t="s">
        <v>552</v>
      </c>
      <c r="J1207" s="4">
        <v>57.28</v>
      </c>
    </row>
    <row r="1208" spans="1:10" ht="1.05" customHeight="1" thickTop="1" x14ac:dyDescent="0.25">
      <c r="A1208" s="25"/>
      <c r="B1208" s="25"/>
      <c r="C1208" s="25"/>
      <c r="D1208" s="25"/>
      <c r="E1208" s="25"/>
      <c r="F1208" s="25"/>
      <c r="G1208" s="25"/>
      <c r="H1208" s="25"/>
      <c r="I1208" s="25"/>
      <c r="J1208" s="25"/>
    </row>
    <row r="1209" spans="1:10" ht="18" customHeight="1" x14ac:dyDescent="0.25">
      <c r="A1209" s="23" t="s">
        <v>211</v>
      </c>
      <c r="B1209" s="21" t="s">
        <v>549</v>
      </c>
      <c r="C1209" s="23" t="s">
        <v>548</v>
      </c>
      <c r="D1209" s="23" t="s">
        <v>10</v>
      </c>
      <c r="E1209" s="155" t="s">
        <v>567</v>
      </c>
      <c r="F1209" s="155"/>
      <c r="G1209" s="22" t="s">
        <v>547</v>
      </c>
      <c r="H1209" s="21" t="s">
        <v>546</v>
      </c>
      <c r="I1209" s="21" t="s">
        <v>545</v>
      </c>
      <c r="J1209" s="21" t="s">
        <v>11</v>
      </c>
    </row>
    <row r="1210" spans="1:10" ht="25.95" customHeight="1" x14ac:dyDescent="0.25">
      <c r="A1210" s="11" t="s">
        <v>566</v>
      </c>
      <c r="B1210" s="9" t="s">
        <v>210</v>
      </c>
      <c r="C1210" s="11" t="s">
        <v>55</v>
      </c>
      <c r="D1210" s="11" t="s">
        <v>209</v>
      </c>
      <c r="E1210" s="161" t="s">
        <v>588</v>
      </c>
      <c r="F1210" s="161"/>
      <c r="G1210" s="10" t="s">
        <v>61</v>
      </c>
      <c r="H1210" s="39">
        <v>1</v>
      </c>
      <c r="I1210" s="8">
        <v>50.69</v>
      </c>
      <c r="J1210" s="8">
        <v>50.69</v>
      </c>
    </row>
    <row r="1211" spans="1:10" ht="25.95" customHeight="1" x14ac:dyDescent="0.25">
      <c r="A1211" s="37" t="s">
        <v>565</v>
      </c>
      <c r="B1211" s="38" t="s">
        <v>587</v>
      </c>
      <c r="C1211" s="37" t="s">
        <v>55</v>
      </c>
      <c r="D1211" s="37" t="s">
        <v>586</v>
      </c>
      <c r="E1211" s="162" t="s">
        <v>564</v>
      </c>
      <c r="F1211" s="162"/>
      <c r="G1211" s="36" t="s">
        <v>504</v>
      </c>
      <c r="H1211" s="35">
        <v>0.1525</v>
      </c>
      <c r="I1211" s="34">
        <v>25.55</v>
      </c>
      <c r="J1211" s="34">
        <v>3.89</v>
      </c>
    </row>
    <row r="1212" spans="1:10" ht="24" customHeight="1" x14ac:dyDescent="0.25">
      <c r="A1212" s="37" t="s">
        <v>565</v>
      </c>
      <c r="B1212" s="38" t="s">
        <v>506</v>
      </c>
      <c r="C1212" s="37" t="s">
        <v>55</v>
      </c>
      <c r="D1212" s="37" t="s">
        <v>505</v>
      </c>
      <c r="E1212" s="162" t="s">
        <v>564</v>
      </c>
      <c r="F1212" s="162"/>
      <c r="G1212" s="36" t="s">
        <v>504</v>
      </c>
      <c r="H1212" s="35">
        <v>4.8099999999999997E-2</v>
      </c>
      <c r="I1212" s="34">
        <v>20.32</v>
      </c>
      <c r="J1212" s="34">
        <v>0.97</v>
      </c>
    </row>
    <row r="1213" spans="1:10" ht="24" customHeight="1" x14ac:dyDescent="0.25">
      <c r="A1213" s="32" t="s">
        <v>563</v>
      </c>
      <c r="B1213" s="33" t="s">
        <v>647</v>
      </c>
      <c r="C1213" s="32" t="s">
        <v>55</v>
      </c>
      <c r="D1213" s="32" t="s">
        <v>646</v>
      </c>
      <c r="E1213" s="160" t="s">
        <v>560</v>
      </c>
      <c r="F1213" s="160"/>
      <c r="G1213" s="31" t="s">
        <v>61</v>
      </c>
      <c r="H1213" s="30">
        <v>2.1000000000000001E-2</v>
      </c>
      <c r="I1213" s="29">
        <v>3.92</v>
      </c>
      <c r="J1213" s="29">
        <v>0.08</v>
      </c>
    </row>
    <row r="1214" spans="1:10" ht="24" customHeight="1" x14ac:dyDescent="0.25">
      <c r="A1214" s="32" t="s">
        <v>563</v>
      </c>
      <c r="B1214" s="33" t="s">
        <v>736</v>
      </c>
      <c r="C1214" s="32" t="s">
        <v>55</v>
      </c>
      <c r="D1214" s="32" t="s">
        <v>735</v>
      </c>
      <c r="E1214" s="160" t="s">
        <v>560</v>
      </c>
      <c r="F1214" s="160"/>
      <c r="G1214" s="31" t="s">
        <v>61</v>
      </c>
      <c r="H1214" s="30">
        <v>1</v>
      </c>
      <c r="I1214" s="29">
        <v>45.75</v>
      </c>
      <c r="J1214" s="29">
        <v>45.75</v>
      </c>
    </row>
    <row r="1215" spans="1:10" x14ac:dyDescent="0.25">
      <c r="A1215" s="28"/>
      <c r="B1215" s="28"/>
      <c r="C1215" s="28"/>
      <c r="D1215" s="28"/>
      <c r="E1215" s="28" t="s">
        <v>558</v>
      </c>
      <c r="F1215" s="27">
        <v>3.9</v>
      </c>
      <c r="G1215" s="28" t="s">
        <v>557</v>
      </c>
      <c r="H1215" s="27">
        <v>0</v>
      </c>
      <c r="I1215" s="28" t="s">
        <v>556</v>
      </c>
      <c r="J1215" s="27">
        <v>3.9</v>
      </c>
    </row>
    <row r="1216" spans="1:10" x14ac:dyDescent="0.25">
      <c r="A1216" s="28"/>
      <c r="B1216" s="28"/>
      <c r="C1216" s="28"/>
      <c r="D1216" s="28"/>
      <c r="E1216" s="28" t="s">
        <v>555</v>
      </c>
      <c r="F1216" s="27">
        <v>10.31</v>
      </c>
      <c r="G1216" s="28"/>
      <c r="H1216" s="163" t="s">
        <v>554</v>
      </c>
      <c r="I1216" s="163"/>
      <c r="J1216" s="27">
        <v>61</v>
      </c>
    </row>
    <row r="1217" spans="1:10" ht="49.95" customHeight="1" thickBot="1" x14ac:dyDescent="0.3">
      <c r="A1217" s="3"/>
      <c r="B1217" s="3"/>
      <c r="C1217" s="3"/>
      <c r="D1217" s="3"/>
      <c r="E1217" s="3"/>
      <c r="F1217" s="3"/>
      <c r="G1217" s="3" t="s">
        <v>553</v>
      </c>
      <c r="H1217" s="26">
        <v>8</v>
      </c>
      <c r="I1217" s="3" t="s">
        <v>552</v>
      </c>
      <c r="J1217" s="4">
        <v>488</v>
      </c>
    </row>
    <row r="1218" spans="1:10" ht="1.05" customHeight="1" thickTop="1" x14ac:dyDescent="0.25">
      <c r="A1218" s="25"/>
      <c r="B1218" s="25"/>
      <c r="C1218" s="25"/>
      <c r="D1218" s="25"/>
      <c r="E1218" s="25"/>
      <c r="F1218" s="25"/>
      <c r="G1218" s="25"/>
      <c r="H1218" s="25"/>
      <c r="I1218" s="25"/>
      <c r="J1218" s="25"/>
    </row>
    <row r="1219" spans="1:10" ht="18" customHeight="1" x14ac:dyDescent="0.25">
      <c r="A1219" s="23" t="s">
        <v>208</v>
      </c>
      <c r="B1219" s="21" t="s">
        <v>549</v>
      </c>
      <c r="C1219" s="23" t="s">
        <v>548</v>
      </c>
      <c r="D1219" s="23" t="s">
        <v>10</v>
      </c>
      <c r="E1219" s="155" t="s">
        <v>567</v>
      </c>
      <c r="F1219" s="155"/>
      <c r="G1219" s="22" t="s">
        <v>547</v>
      </c>
      <c r="H1219" s="21" t="s">
        <v>546</v>
      </c>
      <c r="I1219" s="21" t="s">
        <v>545</v>
      </c>
      <c r="J1219" s="21" t="s">
        <v>11</v>
      </c>
    </row>
    <row r="1220" spans="1:10" ht="39" customHeight="1" x14ac:dyDescent="0.25">
      <c r="A1220" s="11" t="s">
        <v>566</v>
      </c>
      <c r="B1220" s="9" t="s">
        <v>207</v>
      </c>
      <c r="C1220" s="11" t="s">
        <v>55</v>
      </c>
      <c r="D1220" s="11" t="s">
        <v>206</v>
      </c>
      <c r="E1220" s="161" t="s">
        <v>588</v>
      </c>
      <c r="F1220" s="161"/>
      <c r="G1220" s="10" t="s">
        <v>61</v>
      </c>
      <c r="H1220" s="39">
        <v>1</v>
      </c>
      <c r="I1220" s="8">
        <v>51.46</v>
      </c>
      <c r="J1220" s="8">
        <v>51.46</v>
      </c>
    </row>
    <row r="1221" spans="1:10" ht="25.95" customHeight="1" x14ac:dyDescent="0.25">
      <c r="A1221" s="37" t="s">
        <v>565</v>
      </c>
      <c r="B1221" s="38" t="s">
        <v>602</v>
      </c>
      <c r="C1221" s="37" t="s">
        <v>55</v>
      </c>
      <c r="D1221" s="37" t="s">
        <v>601</v>
      </c>
      <c r="E1221" s="162" t="s">
        <v>564</v>
      </c>
      <c r="F1221" s="162"/>
      <c r="G1221" s="36" t="s">
        <v>504</v>
      </c>
      <c r="H1221" s="35">
        <v>0.1525</v>
      </c>
      <c r="I1221" s="34">
        <v>20.92</v>
      </c>
      <c r="J1221" s="34">
        <v>3.19</v>
      </c>
    </row>
    <row r="1222" spans="1:10" ht="25.95" customHeight="1" x14ac:dyDescent="0.25">
      <c r="A1222" s="37" t="s">
        <v>565</v>
      </c>
      <c r="B1222" s="38" t="s">
        <v>587</v>
      </c>
      <c r="C1222" s="37" t="s">
        <v>55</v>
      </c>
      <c r="D1222" s="37" t="s">
        <v>586</v>
      </c>
      <c r="E1222" s="162" t="s">
        <v>564</v>
      </c>
      <c r="F1222" s="162"/>
      <c r="G1222" s="36" t="s">
        <v>504</v>
      </c>
      <c r="H1222" s="35">
        <v>0.1525</v>
      </c>
      <c r="I1222" s="34">
        <v>25.55</v>
      </c>
      <c r="J1222" s="34">
        <v>3.89</v>
      </c>
    </row>
    <row r="1223" spans="1:10" ht="25.95" customHeight="1" x14ac:dyDescent="0.25">
      <c r="A1223" s="32" t="s">
        <v>563</v>
      </c>
      <c r="B1223" s="33" t="s">
        <v>734</v>
      </c>
      <c r="C1223" s="32" t="s">
        <v>55</v>
      </c>
      <c r="D1223" s="32" t="s">
        <v>733</v>
      </c>
      <c r="E1223" s="160" t="s">
        <v>560</v>
      </c>
      <c r="F1223" s="160"/>
      <c r="G1223" s="31" t="s">
        <v>61</v>
      </c>
      <c r="H1223" s="30">
        <v>1</v>
      </c>
      <c r="I1223" s="29">
        <v>42.25</v>
      </c>
      <c r="J1223" s="29">
        <v>42.25</v>
      </c>
    </row>
    <row r="1224" spans="1:10" ht="24" customHeight="1" x14ac:dyDescent="0.25">
      <c r="A1224" s="32" t="s">
        <v>563</v>
      </c>
      <c r="B1224" s="33" t="s">
        <v>600</v>
      </c>
      <c r="C1224" s="32" t="s">
        <v>55</v>
      </c>
      <c r="D1224" s="32" t="s">
        <v>599</v>
      </c>
      <c r="E1224" s="160" t="s">
        <v>560</v>
      </c>
      <c r="F1224" s="160"/>
      <c r="G1224" s="31" t="s">
        <v>61</v>
      </c>
      <c r="H1224" s="30">
        <v>1.06E-2</v>
      </c>
      <c r="I1224" s="29">
        <v>76.94</v>
      </c>
      <c r="J1224" s="29">
        <v>0.81</v>
      </c>
    </row>
    <row r="1225" spans="1:10" ht="25.95" customHeight="1" x14ac:dyDescent="0.25">
      <c r="A1225" s="32" t="s">
        <v>563</v>
      </c>
      <c r="B1225" s="33" t="s">
        <v>598</v>
      </c>
      <c r="C1225" s="32" t="s">
        <v>55</v>
      </c>
      <c r="D1225" s="32" t="s">
        <v>597</v>
      </c>
      <c r="E1225" s="160" t="s">
        <v>560</v>
      </c>
      <c r="F1225" s="160"/>
      <c r="G1225" s="31" t="s">
        <v>61</v>
      </c>
      <c r="H1225" s="30">
        <v>1.4999999999999999E-2</v>
      </c>
      <c r="I1225" s="29">
        <v>87.17</v>
      </c>
      <c r="J1225" s="29">
        <v>1.3</v>
      </c>
    </row>
    <row r="1226" spans="1:10" ht="24" customHeight="1" x14ac:dyDescent="0.25">
      <c r="A1226" s="32" t="s">
        <v>563</v>
      </c>
      <c r="B1226" s="33" t="s">
        <v>596</v>
      </c>
      <c r="C1226" s="32" t="s">
        <v>55</v>
      </c>
      <c r="D1226" s="32" t="s">
        <v>595</v>
      </c>
      <c r="E1226" s="160" t="s">
        <v>560</v>
      </c>
      <c r="F1226" s="160"/>
      <c r="G1226" s="31" t="s">
        <v>61</v>
      </c>
      <c r="H1226" s="30">
        <v>1.0500000000000001E-2</v>
      </c>
      <c r="I1226" s="29">
        <v>2.75</v>
      </c>
      <c r="J1226" s="29">
        <v>0.02</v>
      </c>
    </row>
    <row r="1227" spans="1:10" x14ac:dyDescent="0.25">
      <c r="A1227" s="28"/>
      <c r="B1227" s="28"/>
      <c r="C1227" s="28"/>
      <c r="D1227" s="28"/>
      <c r="E1227" s="28" t="s">
        <v>558</v>
      </c>
      <c r="F1227" s="27">
        <v>5.65</v>
      </c>
      <c r="G1227" s="28" t="s">
        <v>557</v>
      </c>
      <c r="H1227" s="27">
        <v>0</v>
      </c>
      <c r="I1227" s="28" t="s">
        <v>556</v>
      </c>
      <c r="J1227" s="27">
        <v>5.65</v>
      </c>
    </row>
    <row r="1228" spans="1:10" x14ac:dyDescent="0.25">
      <c r="A1228" s="28"/>
      <c r="B1228" s="28"/>
      <c r="C1228" s="28"/>
      <c r="D1228" s="28"/>
      <c r="E1228" s="28" t="s">
        <v>555</v>
      </c>
      <c r="F1228" s="27">
        <v>10.47</v>
      </c>
      <c r="G1228" s="28"/>
      <c r="H1228" s="163" t="s">
        <v>554</v>
      </c>
      <c r="I1228" s="163"/>
      <c r="J1228" s="27">
        <v>61.93</v>
      </c>
    </row>
    <row r="1229" spans="1:10" ht="49.95" customHeight="1" thickBot="1" x14ac:dyDescent="0.3">
      <c r="A1229" s="3"/>
      <c r="B1229" s="3"/>
      <c r="C1229" s="3"/>
      <c r="D1229" s="3"/>
      <c r="E1229" s="3"/>
      <c r="F1229" s="3"/>
      <c r="G1229" s="3" t="s">
        <v>553</v>
      </c>
      <c r="H1229" s="26">
        <v>1</v>
      </c>
      <c r="I1229" s="3" t="s">
        <v>552</v>
      </c>
      <c r="J1229" s="4">
        <v>61.93</v>
      </c>
    </row>
    <row r="1230" spans="1:10" ht="1.05" customHeight="1" thickTop="1" x14ac:dyDescent="0.25">
      <c r="A1230" s="25"/>
      <c r="B1230" s="25"/>
      <c r="C1230" s="25"/>
      <c r="D1230" s="25"/>
      <c r="E1230" s="25"/>
      <c r="F1230" s="25"/>
      <c r="G1230" s="25"/>
      <c r="H1230" s="25"/>
      <c r="I1230" s="25"/>
      <c r="J1230" s="25"/>
    </row>
    <row r="1231" spans="1:10" ht="18" customHeight="1" x14ac:dyDescent="0.25">
      <c r="A1231" s="23" t="s">
        <v>205</v>
      </c>
      <c r="B1231" s="21" t="s">
        <v>549</v>
      </c>
      <c r="C1231" s="23" t="s">
        <v>548</v>
      </c>
      <c r="D1231" s="23" t="s">
        <v>10</v>
      </c>
      <c r="E1231" s="155" t="s">
        <v>567</v>
      </c>
      <c r="F1231" s="155"/>
      <c r="G1231" s="22" t="s">
        <v>547</v>
      </c>
      <c r="H1231" s="21" t="s">
        <v>546</v>
      </c>
      <c r="I1231" s="21" t="s">
        <v>545</v>
      </c>
      <c r="J1231" s="21" t="s">
        <v>11</v>
      </c>
    </row>
    <row r="1232" spans="1:10" ht="25.95" customHeight="1" x14ac:dyDescent="0.25">
      <c r="A1232" s="11" t="s">
        <v>566</v>
      </c>
      <c r="B1232" s="9" t="s">
        <v>204</v>
      </c>
      <c r="C1232" s="11" t="s">
        <v>55</v>
      </c>
      <c r="D1232" s="11" t="s">
        <v>203</v>
      </c>
      <c r="E1232" s="161" t="s">
        <v>732</v>
      </c>
      <c r="F1232" s="161"/>
      <c r="G1232" s="10" t="s">
        <v>61</v>
      </c>
      <c r="H1232" s="39">
        <v>1</v>
      </c>
      <c r="I1232" s="8">
        <v>4.2</v>
      </c>
      <c r="J1232" s="8">
        <v>4.2</v>
      </c>
    </row>
    <row r="1233" spans="1:10" ht="24" customHeight="1" x14ac:dyDescent="0.25">
      <c r="A1233" s="37" t="s">
        <v>565</v>
      </c>
      <c r="B1233" s="38" t="s">
        <v>731</v>
      </c>
      <c r="C1233" s="37" t="s">
        <v>55</v>
      </c>
      <c r="D1233" s="37" t="s">
        <v>730</v>
      </c>
      <c r="E1233" s="162" t="s">
        <v>564</v>
      </c>
      <c r="F1233" s="162"/>
      <c r="G1233" s="36" t="s">
        <v>504</v>
      </c>
      <c r="H1233" s="35">
        <v>0.15079999999999999</v>
      </c>
      <c r="I1233" s="34">
        <v>14.31</v>
      </c>
      <c r="J1233" s="34">
        <v>2.15</v>
      </c>
    </row>
    <row r="1234" spans="1:10" ht="24" customHeight="1" x14ac:dyDescent="0.25">
      <c r="A1234" s="37" t="s">
        <v>565</v>
      </c>
      <c r="B1234" s="38" t="s">
        <v>506</v>
      </c>
      <c r="C1234" s="37" t="s">
        <v>55</v>
      </c>
      <c r="D1234" s="37" t="s">
        <v>505</v>
      </c>
      <c r="E1234" s="162" t="s">
        <v>564</v>
      </c>
      <c r="F1234" s="162"/>
      <c r="G1234" s="36" t="s">
        <v>504</v>
      </c>
      <c r="H1234" s="35">
        <v>4.8300000000000003E-2</v>
      </c>
      <c r="I1234" s="34">
        <v>20.32</v>
      </c>
      <c r="J1234" s="34">
        <v>0.98</v>
      </c>
    </row>
    <row r="1235" spans="1:10" ht="25.95" customHeight="1" x14ac:dyDescent="0.25">
      <c r="A1235" s="32" t="s">
        <v>563</v>
      </c>
      <c r="B1235" s="33" t="s">
        <v>729</v>
      </c>
      <c r="C1235" s="32" t="s">
        <v>55</v>
      </c>
      <c r="D1235" s="32" t="s">
        <v>728</v>
      </c>
      <c r="E1235" s="160" t="s">
        <v>560</v>
      </c>
      <c r="F1235" s="160"/>
      <c r="G1235" s="31" t="s">
        <v>61</v>
      </c>
      <c r="H1235" s="30">
        <v>1</v>
      </c>
      <c r="I1235" s="29">
        <v>0.75</v>
      </c>
      <c r="J1235" s="29">
        <v>0.75</v>
      </c>
    </row>
    <row r="1236" spans="1:10" ht="24" customHeight="1" x14ac:dyDescent="0.25">
      <c r="A1236" s="32" t="s">
        <v>563</v>
      </c>
      <c r="B1236" s="33" t="s">
        <v>600</v>
      </c>
      <c r="C1236" s="32" t="s">
        <v>55</v>
      </c>
      <c r="D1236" s="32" t="s">
        <v>599</v>
      </c>
      <c r="E1236" s="160" t="s">
        <v>560</v>
      </c>
      <c r="F1236" s="160"/>
      <c r="G1236" s="31" t="s">
        <v>61</v>
      </c>
      <c r="H1236" s="30">
        <v>1.5E-3</v>
      </c>
      <c r="I1236" s="29">
        <v>76.94</v>
      </c>
      <c r="J1236" s="29">
        <v>0.11</v>
      </c>
    </row>
    <row r="1237" spans="1:10" ht="24" customHeight="1" x14ac:dyDescent="0.25">
      <c r="A1237" s="32" t="s">
        <v>563</v>
      </c>
      <c r="B1237" s="33" t="s">
        <v>641</v>
      </c>
      <c r="C1237" s="32" t="s">
        <v>55</v>
      </c>
      <c r="D1237" s="32" t="s">
        <v>640</v>
      </c>
      <c r="E1237" s="160" t="s">
        <v>560</v>
      </c>
      <c r="F1237" s="160"/>
      <c r="G1237" s="31" t="s">
        <v>61</v>
      </c>
      <c r="H1237" s="30">
        <v>4.1999999999999997E-3</v>
      </c>
      <c r="I1237" s="29">
        <v>14.45</v>
      </c>
      <c r="J1237" s="29">
        <v>0.06</v>
      </c>
    </row>
    <row r="1238" spans="1:10" ht="25.95" customHeight="1" x14ac:dyDescent="0.25">
      <c r="A1238" s="32" t="s">
        <v>563</v>
      </c>
      <c r="B1238" s="33" t="s">
        <v>598</v>
      </c>
      <c r="C1238" s="32" t="s">
        <v>55</v>
      </c>
      <c r="D1238" s="32" t="s">
        <v>597</v>
      </c>
      <c r="E1238" s="160" t="s">
        <v>560</v>
      </c>
      <c r="F1238" s="160"/>
      <c r="G1238" s="31" t="s">
        <v>61</v>
      </c>
      <c r="H1238" s="30">
        <v>1.5E-3</v>
      </c>
      <c r="I1238" s="29">
        <v>87.17</v>
      </c>
      <c r="J1238" s="29">
        <v>0.13</v>
      </c>
    </row>
    <row r="1239" spans="1:10" ht="24" customHeight="1" x14ac:dyDescent="0.25">
      <c r="A1239" s="32" t="s">
        <v>563</v>
      </c>
      <c r="B1239" s="33" t="s">
        <v>596</v>
      </c>
      <c r="C1239" s="32" t="s">
        <v>55</v>
      </c>
      <c r="D1239" s="32" t="s">
        <v>595</v>
      </c>
      <c r="E1239" s="160" t="s">
        <v>560</v>
      </c>
      <c r="F1239" s="160"/>
      <c r="G1239" s="31" t="s">
        <v>61</v>
      </c>
      <c r="H1239" s="30">
        <v>1.0800000000000001E-2</v>
      </c>
      <c r="I1239" s="29">
        <v>2.75</v>
      </c>
      <c r="J1239" s="29">
        <v>0.02</v>
      </c>
    </row>
    <row r="1240" spans="1:10" x14ac:dyDescent="0.25">
      <c r="A1240" s="28"/>
      <c r="B1240" s="28"/>
      <c r="C1240" s="28"/>
      <c r="D1240" s="28"/>
      <c r="E1240" s="28" t="s">
        <v>558</v>
      </c>
      <c r="F1240" s="27">
        <v>2.25</v>
      </c>
      <c r="G1240" s="28" t="s">
        <v>557</v>
      </c>
      <c r="H1240" s="27">
        <v>0</v>
      </c>
      <c r="I1240" s="28" t="s">
        <v>556</v>
      </c>
      <c r="J1240" s="27">
        <v>2.25</v>
      </c>
    </row>
    <row r="1241" spans="1:10" x14ac:dyDescent="0.25">
      <c r="A1241" s="28"/>
      <c r="B1241" s="28"/>
      <c r="C1241" s="28"/>
      <c r="D1241" s="28"/>
      <c r="E1241" s="28" t="s">
        <v>555</v>
      </c>
      <c r="F1241" s="27">
        <v>0.85</v>
      </c>
      <c r="G1241" s="28"/>
      <c r="H1241" s="163" t="s">
        <v>554</v>
      </c>
      <c r="I1241" s="163"/>
      <c r="J1241" s="27">
        <v>5.05</v>
      </c>
    </row>
    <row r="1242" spans="1:10" ht="49.95" customHeight="1" thickBot="1" x14ac:dyDescent="0.3">
      <c r="A1242" s="3"/>
      <c r="B1242" s="3"/>
      <c r="C1242" s="3"/>
      <c r="D1242" s="3"/>
      <c r="E1242" s="3"/>
      <c r="F1242" s="3"/>
      <c r="G1242" s="3" t="s">
        <v>553</v>
      </c>
      <c r="H1242" s="26">
        <v>12</v>
      </c>
      <c r="I1242" s="3" t="s">
        <v>552</v>
      </c>
      <c r="J1242" s="4">
        <v>60.6</v>
      </c>
    </row>
    <row r="1243" spans="1:10" ht="1.05" customHeight="1" thickTop="1" x14ac:dyDescent="0.25">
      <c r="A1243" s="25"/>
      <c r="B1243" s="25"/>
      <c r="C1243" s="25"/>
      <c r="D1243" s="25"/>
      <c r="E1243" s="25"/>
      <c r="F1243" s="25"/>
      <c r="G1243" s="25"/>
      <c r="H1243" s="25"/>
      <c r="I1243" s="25"/>
      <c r="J1243" s="25"/>
    </row>
    <row r="1244" spans="1:10" ht="18" customHeight="1" x14ac:dyDescent="0.25">
      <c r="A1244" s="23" t="s">
        <v>202</v>
      </c>
      <c r="B1244" s="21" t="s">
        <v>549</v>
      </c>
      <c r="C1244" s="23" t="s">
        <v>548</v>
      </c>
      <c r="D1244" s="23" t="s">
        <v>10</v>
      </c>
      <c r="E1244" s="155" t="s">
        <v>567</v>
      </c>
      <c r="F1244" s="155"/>
      <c r="G1244" s="22" t="s">
        <v>547</v>
      </c>
      <c r="H1244" s="21" t="s">
        <v>546</v>
      </c>
      <c r="I1244" s="21" t="s">
        <v>545</v>
      </c>
      <c r="J1244" s="21" t="s">
        <v>11</v>
      </c>
    </row>
    <row r="1245" spans="1:10" ht="39" customHeight="1" x14ac:dyDescent="0.25">
      <c r="A1245" s="11" t="s">
        <v>566</v>
      </c>
      <c r="B1245" s="9" t="s">
        <v>201</v>
      </c>
      <c r="C1245" s="11" t="s">
        <v>55</v>
      </c>
      <c r="D1245" s="11" t="s">
        <v>200</v>
      </c>
      <c r="E1245" s="161" t="s">
        <v>588</v>
      </c>
      <c r="F1245" s="161"/>
      <c r="G1245" s="10" t="s">
        <v>61</v>
      </c>
      <c r="H1245" s="39">
        <v>1</v>
      </c>
      <c r="I1245" s="8">
        <v>7.02</v>
      </c>
      <c r="J1245" s="8">
        <v>7.02</v>
      </c>
    </row>
    <row r="1246" spans="1:10" ht="25.95" customHeight="1" x14ac:dyDescent="0.25">
      <c r="A1246" s="37" t="s">
        <v>565</v>
      </c>
      <c r="B1246" s="38" t="s">
        <v>602</v>
      </c>
      <c r="C1246" s="37" t="s">
        <v>55</v>
      </c>
      <c r="D1246" s="37" t="s">
        <v>601</v>
      </c>
      <c r="E1246" s="162" t="s">
        <v>564</v>
      </c>
      <c r="F1246" s="162"/>
      <c r="G1246" s="36" t="s">
        <v>504</v>
      </c>
      <c r="H1246" s="35">
        <v>9.9400000000000002E-2</v>
      </c>
      <c r="I1246" s="34">
        <v>20.92</v>
      </c>
      <c r="J1246" s="34">
        <v>2.0699999999999998</v>
      </c>
    </row>
    <row r="1247" spans="1:10" ht="25.95" customHeight="1" x14ac:dyDescent="0.25">
      <c r="A1247" s="37" t="s">
        <v>565</v>
      </c>
      <c r="B1247" s="38" t="s">
        <v>587</v>
      </c>
      <c r="C1247" s="37" t="s">
        <v>55</v>
      </c>
      <c r="D1247" s="37" t="s">
        <v>586</v>
      </c>
      <c r="E1247" s="162" t="s">
        <v>564</v>
      </c>
      <c r="F1247" s="162"/>
      <c r="G1247" s="36" t="s">
        <v>504</v>
      </c>
      <c r="H1247" s="35">
        <v>9.9400000000000002E-2</v>
      </c>
      <c r="I1247" s="34">
        <v>25.55</v>
      </c>
      <c r="J1247" s="34">
        <v>2.5299999999999998</v>
      </c>
    </row>
    <row r="1248" spans="1:10" ht="24" customHeight="1" x14ac:dyDescent="0.25">
      <c r="A1248" s="32" t="s">
        <v>563</v>
      </c>
      <c r="B1248" s="33" t="s">
        <v>600</v>
      </c>
      <c r="C1248" s="32" t="s">
        <v>55</v>
      </c>
      <c r="D1248" s="32" t="s">
        <v>599</v>
      </c>
      <c r="E1248" s="160" t="s">
        <v>560</v>
      </c>
      <c r="F1248" s="160"/>
      <c r="G1248" s="31" t="s">
        <v>61</v>
      </c>
      <c r="H1248" s="30">
        <v>8.2000000000000007E-3</v>
      </c>
      <c r="I1248" s="29">
        <v>76.94</v>
      </c>
      <c r="J1248" s="29">
        <v>0.63</v>
      </c>
    </row>
    <row r="1249" spans="1:10" ht="25.95" customHeight="1" x14ac:dyDescent="0.25">
      <c r="A1249" s="32" t="s">
        <v>563</v>
      </c>
      <c r="B1249" s="33" t="s">
        <v>727</v>
      </c>
      <c r="C1249" s="32" t="s">
        <v>55</v>
      </c>
      <c r="D1249" s="32" t="s">
        <v>726</v>
      </c>
      <c r="E1249" s="160" t="s">
        <v>560</v>
      </c>
      <c r="F1249" s="160"/>
      <c r="G1249" s="31" t="s">
        <v>61</v>
      </c>
      <c r="H1249" s="30">
        <v>1</v>
      </c>
      <c r="I1249" s="29">
        <v>0.88</v>
      </c>
      <c r="J1249" s="29">
        <v>0.88</v>
      </c>
    </row>
    <row r="1250" spans="1:10" ht="25.95" customHeight="1" x14ac:dyDescent="0.25">
      <c r="A1250" s="32" t="s">
        <v>563</v>
      </c>
      <c r="B1250" s="33" t="s">
        <v>598</v>
      </c>
      <c r="C1250" s="32" t="s">
        <v>55</v>
      </c>
      <c r="D1250" s="32" t="s">
        <v>597</v>
      </c>
      <c r="E1250" s="160" t="s">
        <v>560</v>
      </c>
      <c r="F1250" s="160"/>
      <c r="G1250" s="31" t="s">
        <v>61</v>
      </c>
      <c r="H1250" s="30">
        <v>9.4999999999999998E-3</v>
      </c>
      <c r="I1250" s="29">
        <v>87.17</v>
      </c>
      <c r="J1250" s="29">
        <v>0.82</v>
      </c>
    </row>
    <row r="1251" spans="1:10" ht="24" customHeight="1" x14ac:dyDescent="0.25">
      <c r="A1251" s="32" t="s">
        <v>563</v>
      </c>
      <c r="B1251" s="33" t="s">
        <v>596</v>
      </c>
      <c r="C1251" s="32" t="s">
        <v>55</v>
      </c>
      <c r="D1251" s="32" t="s">
        <v>595</v>
      </c>
      <c r="E1251" s="160" t="s">
        <v>560</v>
      </c>
      <c r="F1251" s="160"/>
      <c r="G1251" s="31" t="s">
        <v>61</v>
      </c>
      <c r="H1251" s="30">
        <v>3.3099999999999997E-2</v>
      </c>
      <c r="I1251" s="29">
        <v>2.75</v>
      </c>
      <c r="J1251" s="29">
        <v>0.09</v>
      </c>
    </row>
    <row r="1252" spans="1:10" x14ac:dyDescent="0.25">
      <c r="A1252" s="28"/>
      <c r="B1252" s="28"/>
      <c r="C1252" s="28"/>
      <c r="D1252" s="28"/>
      <c r="E1252" s="28" t="s">
        <v>558</v>
      </c>
      <c r="F1252" s="27">
        <v>3.68</v>
      </c>
      <c r="G1252" s="28" t="s">
        <v>557</v>
      </c>
      <c r="H1252" s="27">
        <v>0</v>
      </c>
      <c r="I1252" s="28" t="s">
        <v>556</v>
      </c>
      <c r="J1252" s="27">
        <v>3.68</v>
      </c>
    </row>
    <row r="1253" spans="1:10" x14ac:dyDescent="0.25">
      <c r="A1253" s="28"/>
      <c r="B1253" s="28"/>
      <c r="C1253" s="28"/>
      <c r="D1253" s="28"/>
      <c r="E1253" s="28" t="s">
        <v>555</v>
      </c>
      <c r="F1253" s="27">
        <v>1.42</v>
      </c>
      <c r="G1253" s="28"/>
      <c r="H1253" s="163" t="s">
        <v>554</v>
      </c>
      <c r="I1253" s="163"/>
      <c r="J1253" s="27">
        <v>8.44</v>
      </c>
    </row>
    <row r="1254" spans="1:10" ht="49.95" customHeight="1" thickBot="1" x14ac:dyDescent="0.3">
      <c r="A1254" s="3"/>
      <c r="B1254" s="3"/>
      <c r="C1254" s="3"/>
      <c r="D1254" s="3"/>
      <c r="E1254" s="3"/>
      <c r="F1254" s="3"/>
      <c r="G1254" s="3" t="s">
        <v>553</v>
      </c>
      <c r="H1254" s="26">
        <v>1</v>
      </c>
      <c r="I1254" s="3" t="s">
        <v>552</v>
      </c>
      <c r="J1254" s="4">
        <v>8.44</v>
      </c>
    </row>
    <row r="1255" spans="1:10" ht="1.05" customHeight="1" thickTop="1" x14ac:dyDescent="0.25">
      <c r="A1255" s="25"/>
      <c r="B1255" s="25"/>
      <c r="C1255" s="25"/>
      <c r="D1255" s="25"/>
      <c r="E1255" s="25"/>
      <c r="F1255" s="25"/>
      <c r="G1255" s="25"/>
      <c r="H1255" s="25"/>
      <c r="I1255" s="25"/>
      <c r="J1255" s="25"/>
    </row>
    <row r="1256" spans="1:10" ht="18" customHeight="1" x14ac:dyDescent="0.25">
      <c r="A1256" s="23" t="s">
        <v>199</v>
      </c>
      <c r="B1256" s="21" t="s">
        <v>549</v>
      </c>
      <c r="C1256" s="23" t="s">
        <v>548</v>
      </c>
      <c r="D1256" s="23" t="s">
        <v>10</v>
      </c>
      <c r="E1256" s="155" t="s">
        <v>567</v>
      </c>
      <c r="F1256" s="155"/>
      <c r="G1256" s="22" t="s">
        <v>547</v>
      </c>
      <c r="H1256" s="21" t="s">
        <v>546</v>
      </c>
      <c r="I1256" s="21" t="s">
        <v>545</v>
      </c>
      <c r="J1256" s="21" t="s">
        <v>11</v>
      </c>
    </row>
    <row r="1257" spans="1:10" ht="39" customHeight="1" x14ac:dyDescent="0.25">
      <c r="A1257" s="11" t="s">
        <v>566</v>
      </c>
      <c r="B1257" s="9" t="s">
        <v>198</v>
      </c>
      <c r="C1257" s="11" t="s">
        <v>55</v>
      </c>
      <c r="D1257" s="11" t="s">
        <v>197</v>
      </c>
      <c r="E1257" s="161" t="s">
        <v>588</v>
      </c>
      <c r="F1257" s="161"/>
      <c r="G1257" s="10" t="s">
        <v>61</v>
      </c>
      <c r="H1257" s="39">
        <v>1</v>
      </c>
      <c r="I1257" s="8">
        <v>9.41</v>
      </c>
      <c r="J1257" s="8">
        <v>9.41</v>
      </c>
    </row>
    <row r="1258" spans="1:10" ht="25.95" customHeight="1" x14ac:dyDescent="0.25">
      <c r="A1258" s="37" t="s">
        <v>565</v>
      </c>
      <c r="B1258" s="38" t="s">
        <v>602</v>
      </c>
      <c r="C1258" s="37" t="s">
        <v>55</v>
      </c>
      <c r="D1258" s="37" t="s">
        <v>601</v>
      </c>
      <c r="E1258" s="162" t="s">
        <v>564</v>
      </c>
      <c r="F1258" s="162"/>
      <c r="G1258" s="36" t="s">
        <v>504</v>
      </c>
      <c r="H1258" s="35">
        <v>0.1181</v>
      </c>
      <c r="I1258" s="34">
        <v>20.92</v>
      </c>
      <c r="J1258" s="34">
        <v>2.4700000000000002</v>
      </c>
    </row>
    <row r="1259" spans="1:10" ht="25.95" customHeight="1" x14ac:dyDescent="0.25">
      <c r="A1259" s="37" t="s">
        <v>565</v>
      </c>
      <c r="B1259" s="38" t="s">
        <v>587</v>
      </c>
      <c r="C1259" s="37" t="s">
        <v>55</v>
      </c>
      <c r="D1259" s="37" t="s">
        <v>586</v>
      </c>
      <c r="E1259" s="162" t="s">
        <v>564</v>
      </c>
      <c r="F1259" s="162"/>
      <c r="G1259" s="36" t="s">
        <v>504</v>
      </c>
      <c r="H1259" s="35">
        <v>0.1181</v>
      </c>
      <c r="I1259" s="34">
        <v>25.55</v>
      </c>
      <c r="J1259" s="34">
        <v>3.01</v>
      </c>
    </row>
    <row r="1260" spans="1:10" ht="24" customHeight="1" x14ac:dyDescent="0.25">
      <c r="A1260" s="32" t="s">
        <v>563</v>
      </c>
      <c r="B1260" s="33" t="s">
        <v>600</v>
      </c>
      <c r="C1260" s="32" t="s">
        <v>55</v>
      </c>
      <c r="D1260" s="32" t="s">
        <v>599</v>
      </c>
      <c r="E1260" s="160" t="s">
        <v>560</v>
      </c>
      <c r="F1260" s="160"/>
      <c r="G1260" s="31" t="s">
        <v>61</v>
      </c>
      <c r="H1260" s="30">
        <v>1.06E-2</v>
      </c>
      <c r="I1260" s="29">
        <v>76.94</v>
      </c>
      <c r="J1260" s="29">
        <v>0.81</v>
      </c>
    </row>
    <row r="1261" spans="1:10" ht="25.95" customHeight="1" x14ac:dyDescent="0.25">
      <c r="A1261" s="32" t="s">
        <v>563</v>
      </c>
      <c r="B1261" s="33" t="s">
        <v>725</v>
      </c>
      <c r="C1261" s="32" t="s">
        <v>55</v>
      </c>
      <c r="D1261" s="32" t="s">
        <v>724</v>
      </c>
      <c r="E1261" s="160" t="s">
        <v>560</v>
      </c>
      <c r="F1261" s="160"/>
      <c r="G1261" s="31" t="s">
        <v>61</v>
      </c>
      <c r="H1261" s="30">
        <v>1</v>
      </c>
      <c r="I1261" s="29">
        <v>1.94</v>
      </c>
      <c r="J1261" s="29">
        <v>1.94</v>
      </c>
    </row>
    <row r="1262" spans="1:10" ht="25.95" customHeight="1" x14ac:dyDescent="0.25">
      <c r="A1262" s="32" t="s">
        <v>563</v>
      </c>
      <c r="B1262" s="33" t="s">
        <v>598</v>
      </c>
      <c r="C1262" s="32" t="s">
        <v>55</v>
      </c>
      <c r="D1262" s="32" t="s">
        <v>597</v>
      </c>
      <c r="E1262" s="160" t="s">
        <v>560</v>
      </c>
      <c r="F1262" s="160"/>
      <c r="G1262" s="31" t="s">
        <v>61</v>
      </c>
      <c r="H1262" s="30">
        <v>1.2500000000000001E-2</v>
      </c>
      <c r="I1262" s="29">
        <v>87.17</v>
      </c>
      <c r="J1262" s="29">
        <v>1.08</v>
      </c>
    </row>
    <row r="1263" spans="1:10" ht="24" customHeight="1" x14ac:dyDescent="0.25">
      <c r="A1263" s="32" t="s">
        <v>563</v>
      </c>
      <c r="B1263" s="33" t="s">
        <v>596</v>
      </c>
      <c r="C1263" s="32" t="s">
        <v>55</v>
      </c>
      <c r="D1263" s="32" t="s">
        <v>595</v>
      </c>
      <c r="E1263" s="160" t="s">
        <v>560</v>
      </c>
      <c r="F1263" s="160"/>
      <c r="G1263" s="31" t="s">
        <v>61</v>
      </c>
      <c r="H1263" s="30">
        <v>3.9399999999999998E-2</v>
      </c>
      <c r="I1263" s="29">
        <v>2.75</v>
      </c>
      <c r="J1263" s="29">
        <v>0.1</v>
      </c>
    </row>
    <row r="1264" spans="1:10" x14ac:dyDescent="0.25">
      <c r="A1264" s="28"/>
      <c r="B1264" s="28"/>
      <c r="C1264" s="28"/>
      <c r="D1264" s="28"/>
      <c r="E1264" s="28" t="s">
        <v>558</v>
      </c>
      <c r="F1264" s="27">
        <v>4.38</v>
      </c>
      <c r="G1264" s="28" t="s">
        <v>557</v>
      </c>
      <c r="H1264" s="27">
        <v>0</v>
      </c>
      <c r="I1264" s="28" t="s">
        <v>556</v>
      </c>
      <c r="J1264" s="27">
        <v>4.38</v>
      </c>
    </row>
    <row r="1265" spans="1:10" x14ac:dyDescent="0.25">
      <c r="A1265" s="28"/>
      <c r="B1265" s="28"/>
      <c r="C1265" s="28"/>
      <c r="D1265" s="28"/>
      <c r="E1265" s="28" t="s">
        <v>555</v>
      </c>
      <c r="F1265" s="27">
        <v>1.91</v>
      </c>
      <c r="G1265" s="28"/>
      <c r="H1265" s="163" t="s">
        <v>554</v>
      </c>
      <c r="I1265" s="163"/>
      <c r="J1265" s="27">
        <v>11.32</v>
      </c>
    </row>
    <row r="1266" spans="1:10" ht="49.95" customHeight="1" thickBot="1" x14ac:dyDescent="0.3">
      <c r="A1266" s="3"/>
      <c r="B1266" s="3"/>
      <c r="C1266" s="3"/>
      <c r="D1266" s="3"/>
      <c r="E1266" s="3"/>
      <c r="F1266" s="3"/>
      <c r="G1266" s="3" t="s">
        <v>553</v>
      </c>
      <c r="H1266" s="26">
        <v>3</v>
      </c>
      <c r="I1266" s="3" t="s">
        <v>552</v>
      </c>
      <c r="J1266" s="4">
        <v>33.96</v>
      </c>
    </row>
    <row r="1267" spans="1:10" ht="1.05" customHeight="1" thickTop="1" x14ac:dyDescent="0.25">
      <c r="A1267" s="25"/>
      <c r="B1267" s="25"/>
      <c r="C1267" s="25"/>
      <c r="D1267" s="25"/>
      <c r="E1267" s="25"/>
      <c r="F1267" s="25"/>
      <c r="G1267" s="25"/>
      <c r="H1267" s="25"/>
      <c r="I1267" s="25"/>
      <c r="J1267" s="25"/>
    </row>
    <row r="1268" spans="1:10" ht="18" customHeight="1" x14ac:dyDescent="0.25">
      <c r="A1268" s="23" t="s">
        <v>196</v>
      </c>
      <c r="B1268" s="21" t="s">
        <v>549</v>
      </c>
      <c r="C1268" s="23" t="s">
        <v>548</v>
      </c>
      <c r="D1268" s="23" t="s">
        <v>10</v>
      </c>
      <c r="E1268" s="155" t="s">
        <v>567</v>
      </c>
      <c r="F1268" s="155"/>
      <c r="G1268" s="22" t="s">
        <v>547</v>
      </c>
      <c r="H1268" s="21" t="s">
        <v>546</v>
      </c>
      <c r="I1268" s="21" t="s">
        <v>545</v>
      </c>
      <c r="J1268" s="21" t="s">
        <v>11</v>
      </c>
    </row>
    <row r="1269" spans="1:10" ht="39" customHeight="1" x14ac:dyDescent="0.25">
      <c r="A1269" s="11" t="s">
        <v>566</v>
      </c>
      <c r="B1269" s="9" t="s">
        <v>195</v>
      </c>
      <c r="C1269" s="11" t="s">
        <v>55</v>
      </c>
      <c r="D1269" s="11" t="s">
        <v>194</v>
      </c>
      <c r="E1269" s="161" t="s">
        <v>588</v>
      </c>
      <c r="F1269" s="161"/>
      <c r="G1269" s="10" t="s">
        <v>61</v>
      </c>
      <c r="H1269" s="39">
        <v>1</v>
      </c>
      <c r="I1269" s="8">
        <v>12.64</v>
      </c>
      <c r="J1269" s="8">
        <v>12.64</v>
      </c>
    </row>
    <row r="1270" spans="1:10" ht="25.95" customHeight="1" x14ac:dyDescent="0.25">
      <c r="A1270" s="37" t="s">
        <v>565</v>
      </c>
      <c r="B1270" s="38" t="s">
        <v>602</v>
      </c>
      <c r="C1270" s="37" t="s">
        <v>55</v>
      </c>
      <c r="D1270" s="37" t="s">
        <v>601</v>
      </c>
      <c r="E1270" s="162" t="s">
        <v>564</v>
      </c>
      <c r="F1270" s="162"/>
      <c r="G1270" s="36" t="s">
        <v>504</v>
      </c>
      <c r="H1270" s="35">
        <v>0.14050000000000001</v>
      </c>
      <c r="I1270" s="34">
        <v>20.92</v>
      </c>
      <c r="J1270" s="34">
        <v>2.93</v>
      </c>
    </row>
    <row r="1271" spans="1:10" ht="25.95" customHeight="1" x14ac:dyDescent="0.25">
      <c r="A1271" s="37" t="s">
        <v>565</v>
      </c>
      <c r="B1271" s="38" t="s">
        <v>587</v>
      </c>
      <c r="C1271" s="37" t="s">
        <v>55</v>
      </c>
      <c r="D1271" s="37" t="s">
        <v>586</v>
      </c>
      <c r="E1271" s="162" t="s">
        <v>564</v>
      </c>
      <c r="F1271" s="162"/>
      <c r="G1271" s="36" t="s">
        <v>504</v>
      </c>
      <c r="H1271" s="35">
        <v>0.14050000000000001</v>
      </c>
      <c r="I1271" s="34">
        <v>25.55</v>
      </c>
      <c r="J1271" s="34">
        <v>3.58</v>
      </c>
    </row>
    <row r="1272" spans="1:10" ht="24" customHeight="1" x14ac:dyDescent="0.25">
      <c r="A1272" s="32" t="s">
        <v>563</v>
      </c>
      <c r="B1272" s="33" t="s">
        <v>600</v>
      </c>
      <c r="C1272" s="32" t="s">
        <v>55</v>
      </c>
      <c r="D1272" s="32" t="s">
        <v>599</v>
      </c>
      <c r="E1272" s="160" t="s">
        <v>560</v>
      </c>
      <c r="F1272" s="160"/>
      <c r="G1272" s="31" t="s">
        <v>61</v>
      </c>
      <c r="H1272" s="30">
        <v>1.41E-2</v>
      </c>
      <c r="I1272" s="29">
        <v>76.94</v>
      </c>
      <c r="J1272" s="29">
        <v>1.08</v>
      </c>
    </row>
    <row r="1273" spans="1:10" ht="25.95" customHeight="1" x14ac:dyDescent="0.25">
      <c r="A1273" s="32" t="s">
        <v>563</v>
      </c>
      <c r="B1273" s="33" t="s">
        <v>723</v>
      </c>
      <c r="C1273" s="32" t="s">
        <v>55</v>
      </c>
      <c r="D1273" s="32" t="s">
        <v>722</v>
      </c>
      <c r="E1273" s="160" t="s">
        <v>560</v>
      </c>
      <c r="F1273" s="160"/>
      <c r="G1273" s="31" t="s">
        <v>61</v>
      </c>
      <c r="H1273" s="30">
        <v>1</v>
      </c>
      <c r="I1273" s="29">
        <v>3.37</v>
      </c>
      <c r="J1273" s="29">
        <v>3.37</v>
      </c>
    </row>
    <row r="1274" spans="1:10" ht="25.95" customHeight="1" x14ac:dyDescent="0.25">
      <c r="A1274" s="32" t="s">
        <v>563</v>
      </c>
      <c r="B1274" s="33" t="s">
        <v>598</v>
      </c>
      <c r="C1274" s="32" t="s">
        <v>55</v>
      </c>
      <c r="D1274" s="32" t="s">
        <v>597</v>
      </c>
      <c r="E1274" s="160" t="s">
        <v>560</v>
      </c>
      <c r="F1274" s="160"/>
      <c r="G1274" s="31" t="s">
        <v>61</v>
      </c>
      <c r="H1274" s="30">
        <v>1.7999999999999999E-2</v>
      </c>
      <c r="I1274" s="29">
        <v>87.17</v>
      </c>
      <c r="J1274" s="29">
        <v>1.56</v>
      </c>
    </row>
    <row r="1275" spans="1:10" ht="24" customHeight="1" x14ac:dyDescent="0.25">
      <c r="A1275" s="32" t="s">
        <v>563</v>
      </c>
      <c r="B1275" s="33" t="s">
        <v>596</v>
      </c>
      <c r="C1275" s="32" t="s">
        <v>55</v>
      </c>
      <c r="D1275" s="32" t="s">
        <v>595</v>
      </c>
      <c r="E1275" s="160" t="s">
        <v>560</v>
      </c>
      <c r="F1275" s="160"/>
      <c r="G1275" s="31" t="s">
        <v>61</v>
      </c>
      <c r="H1275" s="30">
        <v>4.6899999999999997E-2</v>
      </c>
      <c r="I1275" s="29">
        <v>2.75</v>
      </c>
      <c r="J1275" s="29">
        <v>0.12</v>
      </c>
    </row>
    <row r="1276" spans="1:10" x14ac:dyDescent="0.25">
      <c r="A1276" s="28"/>
      <c r="B1276" s="28"/>
      <c r="C1276" s="28"/>
      <c r="D1276" s="28"/>
      <c r="E1276" s="28" t="s">
        <v>558</v>
      </c>
      <c r="F1276" s="27">
        <v>5.21</v>
      </c>
      <c r="G1276" s="28" t="s">
        <v>557</v>
      </c>
      <c r="H1276" s="27">
        <v>0</v>
      </c>
      <c r="I1276" s="28" t="s">
        <v>556</v>
      </c>
      <c r="J1276" s="27">
        <v>5.21</v>
      </c>
    </row>
    <row r="1277" spans="1:10" x14ac:dyDescent="0.25">
      <c r="A1277" s="28"/>
      <c r="B1277" s="28"/>
      <c r="C1277" s="28"/>
      <c r="D1277" s="28"/>
      <c r="E1277" s="28" t="s">
        <v>555</v>
      </c>
      <c r="F1277" s="27">
        <v>2.57</v>
      </c>
      <c r="G1277" s="28"/>
      <c r="H1277" s="163" t="s">
        <v>554</v>
      </c>
      <c r="I1277" s="163"/>
      <c r="J1277" s="27">
        <v>15.21</v>
      </c>
    </row>
    <row r="1278" spans="1:10" ht="49.95" customHeight="1" thickBot="1" x14ac:dyDescent="0.3">
      <c r="A1278" s="3"/>
      <c r="B1278" s="3"/>
      <c r="C1278" s="3"/>
      <c r="D1278" s="3"/>
      <c r="E1278" s="3"/>
      <c r="F1278" s="3"/>
      <c r="G1278" s="3" t="s">
        <v>553</v>
      </c>
      <c r="H1278" s="26">
        <v>2</v>
      </c>
      <c r="I1278" s="3" t="s">
        <v>552</v>
      </c>
      <c r="J1278" s="4">
        <v>30.42</v>
      </c>
    </row>
    <row r="1279" spans="1:10" ht="1.05" customHeight="1" thickTop="1" x14ac:dyDescent="0.25">
      <c r="A1279" s="25"/>
      <c r="B1279" s="25"/>
      <c r="C1279" s="25"/>
      <c r="D1279" s="25"/>
      <c r="E1279" s="25"/>
      <c r="F1279" s="25"/>
      <c r="G1279" s="25"/>
      <c r="H1279" s="25"/>
      <c r="I1279" s="25"/>
      <c r="J1279" s="25"/>
    </row>
    <row r="1280" spans="1:10" ht="18" customHeight="1" x14ac:dyDescent="0.25">
      <c r="A1280" s="23" t="s">
        <v>193</v>
      </c>
      <c r="B1280" s="21" t="s">
        <v>549</v>
      </c>
      <c r="C1280" s="23" t="s">
        <v>548</v>
      </c>
      <c r="D1280" s="23" t="s">
        <v>10</v>
      </c>
      <c r="E1280" s="155" t="s">
        <v>567</v>
      </c>
      <c r="F1280" s="155"/>
      <c r="G1280" s="22" t="s">
        <v>547</v>
      </c>
      <c r="H1280" s="21" t="s">
        <v>546</v>
      </c>
      <c r="I1280" s="21" t="s">
        <v>545</v>
      </c>
      <c r="J1280" s="21" t="s">
        <v>11</v>
      </c>
    </row>
    <row r="1281" spans="1:10" ht="39" customHeight="1" x14ac:dyDescent="0.25">
      <c r="A1281" s="11" t="s">
        <v>566</v>
      </c>
      <c r="B1281" s="9" t="s">
        <v>192</v>
      </c>
      <c r="C1281" s="11" t="s">
        <v>55</v>
      </c>
      <c r="D1281" s="11" t="s">
        <v>191</v>
      </c>
      <c r="E1281" s="161" t="s">
        <v>588</v>
      </c>
      <c r="F1281" s="161"/>
      <c r="G1281" s="10" t="s">
        <v>61</v>
      </c>
      <c r="H1281" s="39">
        <v>1</v>
      </c>
      <c r="I1281" s="8">
        <v>14.33</v>
      </c>
      <c r="J1281" s="8">
        <v>14.33</v>
      </c>
    </row>
    <row r="1282" spans="1:10" ht="25.95" customHeight="1" x14ac:dyDescent="0.25">
      <c r="A1282" s="37" t="s">
        <v>565</v>
      </c>
      <c r="B1282" s="38" t="s">
        <v>602</v>
      </c>
      <c r="C1282" s="37" t="s">
        <v>55</v>
      </c>
      <c r="D1282" s="37" t="s">
        <v>601</v>
      </c>
      <c r="E1282" s="162" t="s">
        <v>564</v>
      </c>
      <c r="F1282" s="162"/>
      <c r="G1282" s="36" t="s">
        <v>504</v>
      </c>
      <c r="H1282" s="35">
        <v>9.2399999999999996E-2</v>
      </c>
      <c r="I1282" s="34">
        <v>20.92</v>
      </c>
      <c r="J1282" s="34">
        <v>1.93</v>
      </c>
    </row>
    <row r="1283" spans="1:10" ht="25.95" customHeight="1" x14ac:dyDescent="0.25">
      <c r="A1283" s="37" t="s">
        <v>565</v>
      </c>
      <c r="B1283" s="38" t="s">
        <v>587</v>
      </c>
      <c r="C1283" s="37" t="s">
        <v>55</v>
      </c>
      <c r="D1283" s="37" t="s">
        <v>586</v>
      </c>
      <c r="E1283" s="162" t="s">
        <v>564</v>
      </c>
      <c r="F1283" s="162"/>
      <c r="G1283" s="36" t="s">
        <v>504</v>
      </c>
      <c r="H1283" s="35">
        <v>9.2399999999999996E-2</v>
      </c>
      <c r="I1283" s="34">
        <v>25.55</v>
      </c>
      <c r="J1283" s="34">
        <v>2.36</v>
      </c>
    </row>
    <row r="1284" spans="1:10" ht="24" customHeight="1" x14ac:dyDescent="0.25">
      <c r="A1284" s="32" t="s">
        <v>563</v>
      </c>
      <c r="B1284" s="33" t="s">
        <v>600</v>
      </c>
      <c r="C1284" s="32" t="s">
        <v>55</v>
      </c>
      <c r="D1284" s="32" t="s">
        <v>599</v>
      </c>
      <c r="E1284" s="160" t="s">
        <v>560</v>
      </c>
      <c r="F1284" s="160"/>
      <c r="G1284" s="31" t="s">
        <v>61</v>
      </c>
      <c r="H1284" s="30">
        <v>1.8800000000000001E-2</v>
      </c>
      <c r="I1284" s="29">
        <v>76.94</v>
      </c>
      <c r="J1284" s="29">
        <v>1.44</v>
      </c>
    </row>
    <row r="1285" spans="1:10" ht="25.95" customHeight="1" x14ac:dyDescent="0.25">
      <c r="A1285" s="32" t="s">
        <v>563</v>
      </c>
      <c r="B1285" s="33" t="s">
        <v>721</v>
      </c>
      <c r="C1285" s="32" t="s">
        <v>55</v>
      </c>
      <c r="D1285" s="32" t="s">
        <v>720</v>
      </c>
      <c r="E1285" s="160" t="s">
        <v>560</v>
      </c>
      <c r="F1285" s="160"/>
      <c r="G1285" s="31" t="s">
        <v>61</v>
      </c>
      <c r="H1285" s="30">
        <v>1</v>
      </c>
      <c r="I1285" s="29">
        <v>6.29</v>
      </c>
      <c r="J1285" s="29">
        <v>6.29</v>
      </c>
    </row>
    <row r="1286" spans="1:10" ht="25.95" customHeight="1" x14ac:dyDescent="0.25">
      <c r="A1286" s="32" t="s">
        <v>563</v>
      </c>
      <c r="B1286" s="33" t="s">
        <v>598</v>
      </c>
      <c r="C1286" s="32" t="s">
        <v>55</v>
      </c>
      <c r="D1286" s="32" t="s">
        <v>597</v>
      </c>
      <c r="E1286" s="160" t="s">
        <v>560</v>
      </c>
      <c r="F1286" s="160"/>
      <c r="G1286" s="31" t="s">
        <v>61</v>
      </c>
      <c r="H1286" s="30">
        <v>2.5999999999999999E-2</v>
      </c>
      <c r="I1286" s="29">
        <v>87.17</v>
      </c>
      <c r="J1286" s="29">
        <v>2.2599999999999998</v>
      </c>
    </row>
    <row r="1287" spans="1:10" ht="24" customHeight="1" x14ac:dyDescent="0.25">
      <c r="A1287" s="32" t="s">
        <v>563</v>
      </c>
      <c r="B1287" s="33" t="s">
        <v>596</v>
      </c>
      <c r="C1287" s="32" t="s">
        <v>55</v>
      </c>
      <c r="D1287" s="32" t="s">
        <v>595</v>
      </c>
      <c r="E1287" s="160" t="s">
        <v>560</v>
      </c>
      <c r="F1287" s="160"/>
      <c r="G1287" s="31" t="s">
        <v>61</v>
      </c>
      <c r="H1287" s="30">
        <v>2.06E-2</v>
      </c>
      <c r="I1287" s="29">
        <v>2.75</v>
      </c>
      <c r="J1287" s="29">
        <v>0.05</v>
      </c>
    </row>
    <row r="1288" spans="1:10" x14ac:dyDescent="0.25">
      <c r="A1288" s="28"/>
      <c r="B1288" s="28"/>
      <c r="C1288" s="28"/>
      <c r="D1288" s="28"/>
      <c r="E1288" s="28" t="s">
        <v>558</v>
      </c>
      <c r="F1288" s="27">
        <v>3.43</v>
      </c>
      <c r="G1288" s="28" t="s">
        <v>557</v>
      </c>
      <c r="H1288" s="27">
        <v>0</v>
      </c>
      <c r="I1288" s="28" t="s">
        <v>556</v>
      </c>
      <c r="J1288" s="27">
        <v>3.43</v>
      </c>
    </row>
    <row r="1289" spans="1:10" x14ac:dyDescent="0.25">
      <c r="A1289" s="28"/>
      <c r="B1289" s="28"/>
      <c r="C1289" s="28"/>
      <c r="D1289" s="28"/>
      <c r="E1289" s="28" t="s">
        <v>555</v>
      </c>
      <c r="F1289" s="27">
        <v>2.91</v>
      </c>
      <c r="G1289" s="28"/>
      <c r="H1289" s="163" t="s">
        <v>554</v>
      </c>
      <c r="I1289" s="163"/>
      <c r="J1289" s="27">
        <v>17.239999999999998</v>
      </c>
    </row>
    <row r="1290" spans="1:10" ht="49.95" customHeight="1" thickBot="1" x14ac:dyDescent="0.3">
      <c r="A1290" s="3"/>
      <c r="B1290" s="3"/>
      <c r="C1290" s="3"/>
      <c r="D1290" s="3"/>
      <c r="E1290" s="3"/>
      <c r="F1290" s="3"/>
      <c r="G1290" s="3" t="s">
        <v>553</v>
      </c>
      <c r="H1290" s="26">
        <v>1</v>
      </c>
      <c r="I1290" s="3" t="s">
        <v>552</v>
      </c>
      <c r="J1290" s="4">
        <v>17.239999999999998</v>
      </c>
    </row>
    <row r="1291" spans="1:10" ht="1.05" customHeight="1" thickTop="1" x14ac:dyDescent="0.25">
      <c r="A1291" s="25"/>
      <c r="B1291" s="25"/>
      <c r="C1291" s="25"/>
      <c r="D1291" s="25"/>
      <c r="E1291" s="25"/>
      <c r="F1291" s="25"/>
      <c r="G1291" s="25"/>
      <c r="H1291" s="25"/>
      <c r="I1291" s="25"/>
      <c r="J1291" s="25"/>
    </row>
    <row r="1292" spans="1:10" ht="18" customHeight="1" x14ac:dyDescent="0.25">
      <c r="A1292" s="23" t="s">
        <v>190</v>
      </c>
      <c r="B1292" s="21" t="s">
        <v>549</v>
      </c>
      <c r="C1292" s="23" t="s">
        <v>548</v>
      </c>
      <c r="D1292" s="23" t="s">
        <v>10</v>
      </c>
      <c r="E1292" s="155" t="s">
        <v>567</v>
      </c>
      <c r="F1292" s="155"/>
      <c r="G1292" s="22" t="s">
        <v>547</v>
      </c>
      <c r="H1292" s="21" t="s">
        <v>546</v>
      </c>
      <c r="I1292" s="21" t="s">
        <v>545</v>
      </c>
      <c r="J1292" s="21" t="s">
        <v>11</v>
      </c>
    </row>
    <row r="1293" spans="1:10" ht="39" customHeight="1" x14ac:dyDescent="0.25">
      <c r="A1293" s="11" t="s">
        <v>566</v>
      </c>
      <c r="B1293" s="9" t="s">
        <v>189</v>
      </c>
      <c r="C1293" s="11" t="s">
        <v>55</v>
      </c>
      <c r="D1293" s="11" t="s">
        <v>188</v>
      </c>
      <c r="E1293" s="161" t="s">
        <v>588</v>
      </c>
      <c r="F1293" s="161"/>
      <c r="G1293" s="10" t="s">
        <v>61</v>
      </c>
      <c r="H1293" s="39">
        <v>1</v>
      </c>
      <c r="I1293" s="8">
        <v>28.68</v>
      </c>
      <c r="J1293" s="8">
        <v>28.68</v>
      </c>
    </row>
    <row r="1294" spans="1:10" ht="25.95" customHeight="1" x14ac:dyDescent="0.25">
      <c r="A1294" s="37" t="s">
        <v>565</v>
      </c>
      <c r="B1294" s="38" t="s">
        <v>602</v>
      </c>
      <c r="C1294" s="37" t="s">
        <v>55</v>
      </c>
      <c r="D1294" s="37" t="s">
        <v>601</v>
      </c>
      <c r="E1294" s="162" t="s">
        <v>564</v>
      </c>
      <c r="F1294" s="162"/>
      <c r="G1294" s="36" t="s">
        <v>504</v>
      </c>
      <c r="H1294" s="35">
        <v>0.13919999999999999</v>
      </c>
      <c r="I1294" s="34">
        <v>20.92</v>
      </c>
      <c r="J1294" s="34">
        <v>2.91</v>
      </c>
    </row>
    <row r="1295" spans="1:10" ht="25.95" customHeight="1" x14ac:dyDescent="0.25">
      <c r="A1295" s="37" t="s">
        <v>565</v>
      </c>
      <c r="B1295" s="38" t="s">
        <v>587</v>
      </c>
      <c r="C1295" s="37" t="s">
        <v>55</v>
      </c>
      <c r="D1295" s="37" t="s">
        <v>586</v>
      </c>
      <c r="E1295" s="162" t="s">
        <v>564</v>
      </c>
      <c r="F1295" s="162"/>
      <c r="G1295" s="36" t="s">
        <v>504</v>
      </c>
      <c r="H1295" s="35">
        <v>0.13919999999999999</v>
      </c>
      <c r="I1295" s="34">
        <v>25.55</v>
      </c>
      <c r="J1295" s="34">
        <v>3.55</v>
      </c>
    </row>
    <row r="1296" spans="1:10" ht="24" customHeight="1" x14ac:dyDescent="0.25">
      <c r="A1296" s="32" t="s">
        <v>563</v>
      </c>
      <c r="B1296" s="33" t="s">
        <v>600</v>
      </c>
      <c r="C1296" s="32" t="s">
        <v>55</v>
      </c>
      <c r="D1296" s="32" t="s">
        <v>599</v>
      </c>
      <c r="E1296" s="160" t="s">
        <v>560</v>
      </c>
      <c r="F1296" s="160"/>
      <c r="G1296" s="31" t="s">
        <v>61</v>
      </c>
      <c r="H1296" s="30">
        <v>2.12E-2</v>
      </c>
      <c r="I1296" s="29">
        <v>76.94</v>
      </c>
      <c r="J1296" s="29">
        <v>1.63</v>
      </c>
    </row>
    <row r="1297" spans="1:10" ht="25.95" customHeight="1" x14ac:dyDescent="0.25">
      <c r="A1297" s="32" t="s">
        <v>563</v>
      </c>
      <c r="B1297" s="33" t="s">
        <v>719</v>
      </c>
      <c r="C1297" s="32" t="s">
        <v>55</v>
      </c>
      <c r="D1297" s="32" t="s">
        <v>718</v>
      </c>
      <c r="E1297" s="160" t="s">
        <v>560</v>
      </c>
      <c r="F1297" s="160"/>
      <c r="G1297" s="31" t="s">
        <v>61</v>
      </c>
      <c r="H1297" s="30">
        <v>1</v>
      </c>
      <c r="I1297" s="29">
        <v>17.399999999999999</v>
      </c>
      <c r="J1297" s="29">
        <v>17.399999999999999</v>
      </c>
    </row>
    <row r="1298" spans="1:10" ht="25.95" customHeight="1" x14ac:dyDescent="0.25">
      <c r="A1298" s="32" t="s">
        <v>563</v>
      </c>
      <c r="B1298" s="33" t="s">
        <v>598</v>
      </c>
      <c r="C1298" s="32" t="s">
        <v>55</v>
      </c>
      <c r="D1298" s="32" t="s">
        <v>597</v>
      </c>
      <c r="E1298" s="160" t="s">
        <v>560</v>
      </c>
      <c r="F1298" s="160"/>
      <c r="G1298" s="31" t="s">
        <v>61</v>
      </c>
      <c r="H1298" s="30">
        <v>3.5999999999999997E-2</v>
      </c>
      <c r="I1298" s="29">
        <v>87.17</v>
      </c>
      <c r="J1298" s="29">
        <v>3.13</v>
      </c>
    </row>
    <row r="1299" spans="1:10" ht="24" customHeight="1" x14ac:dyDescent="0.25">
      <c r="A1299" s="32" t="s">
        <v>563</v>
      </c>
      <c r="B1299" s="33" t="s">
        <v>596</v>
      </c>
      <c r="C1299" s="32" t="s">
        <v>55</v>
      </c>
      <c r="D1299" s="32" t="s">
        <v>595</v>
      </c>
      <c r="E1299" s="160" t="s">
        <v>560</v>
      </c>
      <c r="F1299" s="160"/>
      <c r="G1299" s="31" t="s">
        <v>61</v>
      </c>
      <c r="H1299" s="30">
        <v>2.3199999999999998E-2</v>
      </c>
      <c r="I1299" s="29">
        <v>2.75</v>
      </c>
      <c r="J1299" s="29">
        <v>0.06</v>
      </c>
    </row>
    <row r="1300" spans="1:10" x14ac:dyDescent="0.25">
      <c r="A1300" s="28"/>
      <c r="B1300" s="28"/>
      <c r="C1300" s="28"/>
      <c r="D1300" s="28"/>
      <c r="E1300" s="28" t="s">
        <v>558</v>
      </c>
      <c r="F1300" s="27">
        <v>5.16</v>
      </c>
      <c r="G1300" s="28" t="s">
        <v>557</v>
      </c>
      <c r="H1300" s="27">
        <v>0</v>
      </c>
      <c r="I1300" s="28" t="s">
        <v>556</v>
      </c>
      <c r="J1300" s="27">
        <v>5.16</v>
      </c>
    </row>
    <row r="1301" spans="1:10" x14ac:dyDescent="0.25">
      <c r="A1301" s="28"/>
      <c r="B1301" s="28"/>
      <c r="C1301" s="28"/>
      <c r="D1301" s="28"/>
      <c r="E1301" s="28" t="s">
        <v>555</v>
      </c>
      <c r="F1301" s="27">
        <v>5.83</v>
      </c>
      <c r="G1301" s="28"/>
      <c r="H1301" s="163" t="s">
        <v>554</v>
      </c>
      <c r="I1301" s="163"/>
      <c r="J1301" s="27">
        <v>34.51</v>
      </c>
    </row>
    <row r="1302" spans="1:10" ht="49.95" customHeight="1" thickBot="1" x14ac:dyDescent="0.3">
      <c r="A1302" s="3"/>
      <c r="B1302" s="3"/>
      <c r="C1302" s="3"/>
      <c r="D1302" s="3"/>
      <c r="E1302" s="3"/>
      <c r="F1302" s="3"/>
      <c r="G1302" s="3" t="s">
        <v>553</v>
      </c>
      <c r="H1302" s="26">
        <v>1</v>
      </c>
      <c r="I1302" s="3" t="s">
        <v>552</v>
      </c>
      <c r="J1302" s="4">
        <v>34.51</v>
      </c>
    </row>
    <row r="1303" spans="1:10" ht="1.05" customHeight="1" thickTop="1" x14ac:dyDescent="0.25">
      <c r="A1303" s="25"/>
      <c r="B1303" s="25"/>
      <c r="C1303" s="25"/>
      <c r="D1303" s="25"/>
      <c r="E1303" s="25"/>
      <c r="F1303" s="25"/>
      <c r="G1303" s="25"/>
      <c r="H1303" s="25"/>
      <c r="I1303" s="25"/>
      <c r="J1303" s="25"/>
    </row>
    <row r="1304" spans="1:10" ht="18" customHeight="1" x14ac:dyDescent="0.25">
      <c r="A1304" s="23" t="s">
        <v>187</v>
      </c>
      <c r="B1304" s="21" t="s">
        <v>549</v>
      </c>
      <c r="C1304" s="23" t="s">
        <v>548</v>
      </c>
      <c r="D1304" s="23" t="s">
        <v>10</v>
      </c>
      <c r="E1304" s="155" t="s">
        <v>567</v>
      </c>
      <c r="F1304" s="155"/>
      <c r="G1304" s="22" t="s">
        <v>547</v>
      </c>
      <c r="H1304" s="21" t="s">
        <v>546</v>
      </c>
      <c r="I1304" s="21" t="s">
        <v>545</v>
      </c>
      <c r="J1304" s="21" t="s">
        <v>11</v>
      </c>
    </row>
    <row r="1305" spans="1:10" ht="25.95" customHeight="1" x14ac:dyDescent="0.25">
      <c r="A1305" s="11" t="s">
        <v>566</v>
      </c>
      <c r="B1305" s="9" t="s">
        <v>186</v>
      </c>
      <c r="C1305" s="11" t="s">
        <v>55</v>
      </c>
      <c r="D1305" s="11" t="s">
        <v>185</v>
      </c>
      <c r="E1305" s="161" t="s">
        <v>588</v>
      </c>
      <c r="F1305" s="161"/>
      <c r="G1305" s="10" t="s">
        <v>61</v>
      </c>
      <c r="H1305" s="39">
        <v>1</v>
      </c>
      <c r="I1305" s="8">
        <v>9.66</v>
      </c>
      <c r="J1305" s="8">
        <v>9.66</v>
      </c>
    </row>
    <row r="1306" spans="1:10" ht="25.95" customHeight="1" x14ac:dyDescent="0.25">
      <c r="A1306" s="37" t="s">
        <v>565</v>
      </c>
      <c r="B1306" s="38" t="s">
        <v>587</v>
      </c>
      <c r="C1306" s="37" t="s">
        <v>55</v>
      </c>
      <c r="D1306" s="37" t="s">
        <v>586</v>
      </c>
      <c r="E1306" s="162" t="s">
        <v>564</v>
      </c>
      <c r="F1306" s="162"/>
      <c r="G1306" s="36" t="s">
        <v>504</v>
      </c>
      <c r="H1306" s="35">
        <v>0.18</v>
      </c>
      <c r="I1306" s="34">
        <v>25.55</v>
      </c>
      <c r="J1306" s="34">
        <v>4.59</v>
      </c>
    </row>
    <row r="1307" spans="1:10" ht="24" customHeight="1" x14ac:dyDescent="0.25">
      <c r="A1307" s="37" t="s">
        <v>565</v>
      </c>
      <c r="B1307" s="38" t="s">
        <v>506</v>
      </c>
      <c r="C1307" s="37" t="s">
        <v>55</v>
      </c>
      <c r="D1307" s="37" t="s">
        <v>505</v>
      </c>
      <c r="E1307" s="162" t="s">
        <v>564</v>
      </c>
      <c r="F1307" s="162"/>
      <c r="G1307" s="36" t="s">
        <v>504</v>
      </c>
      <c r="H1307" s="35">
        <v>0.18</v>
      </c>
      <c r="I1307" s="34">
        <v>20.32</v>
      </c>
      <c r="J1307" s="34">
        <v>3.65</v>
      </c>
    </row>
    <row r="1308" spans="1:10" ht="24" customHeight="1" x14ac:dyDescent="0.25">
      <c r="A1308" s="32" t="s">
        <v>563</v>
      </c>
      <c r="B1308" s="33" t="s">
        <v>600</v>
      </c>
      <c r="C1308" s="32" t="s">
        <v>55</v>
      </c>
      <c r="D1308" s="32" t="s">
        <v>599</v>
      </c>
      <c r="E1308" s="160" t="s">
        <v>560</v>
      </c>
      <c r="F1308" s="160"/>
      <c r="G1308" s="31" t="s">
        <v>61</v>
      </c>
      <c r="H1308" s="30">
        <v>7.1000000000000004E-3</v>
      </c>
      <c r="I1308" s="29">
        <v>76.94</v>
      </c>
      <c r="J1308" s="29">
        <v>0.54</v>
      </c>
    </row>
    <row r="1309" spans="1:10" ht="25.95" customHeight="1" x14ac:dyDescent="0.25">
      <c r="A1309" s="32" t="s">
        <v>563</v>
      </c>
      <c r="B1309" s="33" t="s">
        <v>717</v>
      </c>
      <c r="C1309" s="32" t="s">
        <v>55</v>
      </c>
      <c r="D1309" s="32" t="s">
        <v>716</v>
      </c>
      <c r="E1309" s="160" t="s">
        <v>560</v>
      </c>
      <c r="F1309" s="160"/>
      <c r="G1309" s="31" t="s">
        <v>61</v>
      </c>
      <c r="H1309" s="30">
        <v>1</v>
      </c>
      <c r="I1309" s="29">
        <v>0.67</v>
      </c>
      <c r="J1309" s="29">
        <v>0.67</v>
      </c>
    </row>
    <row r="1310" spans="1:10" ht="25.95" customHeight="1" x14ac:dyDescent="0.25">
      <c r="A1310" s="32" t="s">
        <v>563</v>
      </c>
      <c r="B1310" s="33" t="s">
        <v>598</v>
      </c>
      <c r="C1310" s="32" t="s">
        <v>55</v>
      </c>
      <c r="D1310" s="32" t="s">
        <v>597</v>
      </c>
      <c r="E1310" s="160" t="s">
        <v>560</v>
      </c>
      <c r="F1310" s="160"/>
      <c r="G1310" s="31" t="s">
        <v>61</v>
      </c>
      <c r="H1310" s="30">
        <v>2.5000000000000001E-3</v>
      </c>
      <c r="I1310" s="29">
        <v>87.17</v>
      </c>
      <c r="J1310" s="29">
        <v>0.21</v>
      </c>
    </row>
    <row r="1311" spans="1:10" x14ac:dyDescent="0.25">
      <c r="A1311" s="28"/>
      <c r="B1311" s="28"/>
      <c r="C1311" s="28"/>
      <c r="D1311" s="28"/>
      <c r="E1311" s="28" t="s">
        <v>558</v>
      </c>
      <c r="F1311" s="27">
        <v>6.47</v>
      </c>
      <c r="G1311" s="28" t="s">
        <v>557</v>
      </c>
      <c r="H1311" s="27">
        <v>0</v>
      </c>
      <c r="I1311" s="28" t="s">
        <v>556</v>
      </c>
      <c r="J1311" s="27">
        <v>6.47</v>
      </c>
    </row>
    <row r="1312" spans="1:10" x14ac:dyDescent="0.25">
      <c r="A1312" s="28"/>
      <c r="B1312" s="28"/>
      <c r="C1312" s="28"/>
      <c r="D1312" s="28"/>
      <c r="E1312" s="28" t="s">
        <v>555</v>
      </c>
      <c r="F1312" s="27">
        <v>1.96</v>
      </c>
      <c r="G1312" s="28"/>
      <c r="H1312" s="163" t="s">
        <v>554</v>
      </c>
      <c r="I1312" s="163"/>
      <c r="J1312" s="27">
        <v>11.62</v>
      </c>
    </row>
    <row r="1313" spans="1:10" ht="49.95" customHeight="1" thickBot="1" x14ac:dyDescent="0.3">
      <c r="A1313" s="3"/>
      <c r="B1313" s="3"/>
      <c r="C1313" s="3"/>
      <c r="D1313" s="3"/>
      <c r="E1313" s="3"/>
      <c r="F1313" s="3"/>
      <c r="G1313" s="3" t="s">
        <v>553</v>
      </c>
      <c r="H1313" s="26">
        <v>17</v>
      </c>
      <c r="I1313" s="3" t="s">
        <v>552</v>
      </c>
      <c r="J1313" s="4">
        <v>197.54</v>
      </c>
    </row>
    <row r="1314" spans="1:10" ht="1.05" customHeight="1" thickTop="1" x14ac:dyDescent="0.25">
      <c r="A1314" s="25"/>
      <c r="B1314" s="25"/>
      <c r="C1314" s="25"/>
      <c r="D1314" s="25"/>
      <c r="E1314" s="25"/>
      <c r="F1314" s="25"/>
      <c r="G1314" s="25"/>
      <c r="H1314" s="25"/>
      <c r="I1314" s="25"/>
      <c r="J1314" s="25"/>
    </row>
    <row r="1315" spans="1:10" ht="18" customHeight="1" x14ac:dyDescent="0.25">
      <c r="A1315" s="23" t="s">
        <v>184</v>
      </c>
      <c r="B1315" s="21" t="s">
        <v>549</v>
      </c>
      <c r="C1315" s="23" t="s">
        <v>548</v>
      </c>
      <c r="D1315" s="23" t="s">
        <v>10</v>
      </c>
      <c r="E1315" s="155" t="s">
        <v>567</v>
      </c>
      <c r="F1315" s="155"/>
      <c r="G1315" s="22" t="s">
        <v>547</v>
      </c>
      <c r="H1315" s="21" t="s">
        <v>546</v>
      </c>
      <c r="I1315" s="21" t="s">
        <v>545</v>
      </c>
      <c r="J1315" s="21" t="s">
        <v>11</v>
      </c>
    </row>
    <row r="1316" spans="1:10" ht="25.95" customHeight="1" x14ac:dyDescent="0.25">
      <c r="A1316" s="11" t="s">
        <v>566</v>
      </c>
      <c r="B1316" s="9" t="s">
        <v>183</v>
      </c>
      <c r="C1316" s="11" t="s">
        <v>55</v>
      </c>
      <c r="D1316" s="11" t="s">
        <v>182</v>
      </c>
      <c r="E1316" s="161" t="s">
        <v>588</v>
      </c>
      <c r="F1316" s="161"/>
      <c r="G1316" s="10" t="s">
        <v>61</v>
      </c>
      <c r="H1316" s="39">
        <v>1</v>
      </c>
      <c r="I1316" s="8">
        <v>11.45</v>
      </c>
      <c r="J1316" s="8">
        <v>11.45</v>
      </c>
    </row>
    <row r="1317" spans="1:10" ht="25.95" customHeight="1" x14ac:dyDescent="0.25">
      <c r="A1317" s="37" t="s">
        <v>565</v>
      </c>
      <c r="B1317" s="38" t="s">
        <v>587</v>
      </c>
      <c r="C1317" s="37" t="s">
        <v>55</v>
      </c>
      <c r="D1317" s="37" t="s">
        <v>586</v>
      </c>
      <c r="E1317" s="162" t="s">
        <v>564</v>
      </c>
      <c r="F1317" s="162"/>
      <c r="G1317" s="36" t="s">
        <v>504</v>
      </c>
      <c r="H1317" s="35">
        <v>0.18</v>
      </c>
      <c r="I1317" s="34">
        <v>25.55</v>
      </c>
      <c r="J1317" s="34">
        <v>4.59</v>
      </c>
    </row>
    <row r="1318" spans="1:10" ht="24" customHeight="1" x14ac:dyDescent="0.25">
      <c r="A1318" s="37" t="s">
        <v>565</v>
      </c>
      <c r="B1318" s="38" t="s">
        <v>506</v>
      </c>
      <c r="C1318" s="37" t="s">
        <v>55</v>
      </c>
      <c r="D1318" s="37" t="s">
        <v>505</v>
      </c>
      <c r="E1318" s="162" t="s">
        <v>564</v>
      </c>
      <c r="F1318" s="162"/>
      <c r="G1318" s="36" t="s">
        <v>504</v>
      </c>
      <c r="H1318" s="35">
        <v>0.18</v>
      </c>
      <c r="I1318" s="34">
        <v>20.32</v>
      </c>
      <c r="J1318" s="34">
        <v>3.65</v>
      </c>
    </row>
    <row r="1319" spans="1:10" ht="24" customHeight="1" x14ac:dyDescent="0.25">
      <c r="A1319" s="32" t="s">
        <v>563</v>
      </c>
      <c r="B1319" s="33" t="s">
        <v>600</v>
      </c>
      <c r="C1319" s="32" t="s">
        <v>55</v>
      </c>
      <c r="D1319" s="32" t="s">
        <v>599</v>
      </c>
      <c r="E1319" s="160" t="s">
        <v>560</v>
      </c>
      <c r="F1319" s="160"/>
      <c r="G1319" s="31" t="s">
        <v>61</v>
      </c>
      <c r="H1319" s="30">
        <v>9.4000000000000004E-3</v>
      </c>
      <c r="I1319" s="29">
        <v>76.94</v>
      </c>
      <c r="J1319" s="29">
        <v>0.72</v>
      </c>
    </row>
    <row r="1320" spans="1:10" ht="25.95" customHeight="1" x14ac:dyDescent="0.25">
      <c r="A1320" s="32" t="s">
        <v>563</v>
      </c>
      <c r="B1320" s="33" t="s">
        <v>715</v>
      </c>
      <c r="C1320" s="32" t="s">
        <v>55</v>
      </c>
      <c r="D1320" s="32" t="s">
        <v>714</v>
      </c>
      <c r="E1320" s="160" t="s">
        <v>560</v>
      </c>
      <c r="F1320" s="160"/>
      <c r="G1320" s="31" t="s">
        <v>61</v>
      </c>
      <c r="H1320" s="30">
        <v>1</v>
      </c>
      <c r="I1320" s="29">
        <v>2.23</v>
      </c>
      <c r="J1320" s="29">
        <v>2.23</v>
      </c>
    </row>
    <row r="1321" spans="1:10" ht="25.95" customHeight="1" x14ac:dyDescent="0.25">
      <c r="A1321" s="32" t="s">
        <v>563</v>
      </c>
      <c r="B1321" s="33" t="s">
        <v>598</v>
      </c>
      <c r="C1321" s="32" t="s">
        <v>55</v>
      </c>
      <c r="D1321" s="32" t="s">
        <v>597</v>
      </c>
      <c r="E1321" s="160" t="s">
        <v>560</v>
      </c>
      <c r="F1321" s="160"/>
      <c r="G1321" s="31" t="s">
        <v>61</v>
      </c>
      <c r="H1321" s="30">
        <v>3.0000000000000001E-3</v>
      </c>
      <c r="I1321" s="29">
        <v>87.17</v>
      </c>
      <c r="J1321" s="29">
        <v>0.26</v>
      </c>
    </row>
    <row r="1322" spans="1:10" x14ac:dyDescent="0.25">
      <c r="A1322" s="28"/>
      <c r="B1322" s="28"/>
      <c r="C1322" s="28"/>
      <c r="D1322" s="28"/>
      <c r="E1322" s="28" t="s">
        <v>558</v>
      </c>
      <c r="F1322" s="27">
        <v>6.47</v>
      </c>
      <c r="G1322" s="28" t="s">
        <v>557</v>
      </c>
      <c r="H1322" s="27">
        <v>0</v>
      </c>
      <c r="I1322" s="28" t="s">
        <v>556</v>
      </c>
      <c r="J1322" s="27">
        <v>6.47</v>
      </c>
    </row>
    <row r="1323" spans="1:10" x14ac:dyDescent="0.25">
      <c r="A1323" s="28"/>
      <c r="B1323" s="28"/>
      <c r="C1323" s="28"/>
      <c r="D1323" s="28"/>
      <c r="E1323" s="28" t="s">
        <v>555</v>
      </c>
      <c r="F1323" s="27">
        <v>2.33</v>
      </c>
      <c r="G1323" s="28"/>
      <c r="H1323" s="163" t="s">
        <v>554</v>
      </c>
      <c r="I1323" s="163"/>
      <c r="J1323" s="27">
        <v>13.78</v>
      </c>
    </row>
    <row r="1324" spans="1:10" ht="49.95" customHeight="1" thickBot="1" x14ac:dyDescent="0.3">
      <c r="A1324" s="3"/>
      <c r="B1324" s="3"/>
      <c r="C1324" s="3"/>
      <c r="D1324" s="3"/>
      <c r="E1324" s="3"/>
      <c r="F1324" s="3"/>
      <c r="G1324" s="3" t="s">
        <v>553</v>
      </c>
      <c r="H1324" s="26">
        <v>2</v>
      </c>
      <c r="I1324" s="3" t="s">
        <v>552</v>
      </c>
      <c r="J1324" s="4">
        <v>27.56</v>
      </c>
    </row>
    <row r="1325" spans="1:10" ht="1.05" customHeight="1" thickTop="1" x14ac:dyDescent="0.25">
      <c r="A1325" s="25"/>
      <c r="B1325" s="25"/>
      <c r="C1325" s="25"/>
      <c r="D1325" s="25"/>
      <c r="E1325" s="25"/>
      <c r="F1325" s="25"/>
      <c r="G1325" s="25"/>
      <c r="H1325" s="25"/>
      <c r="I1325" s="25"/>
      <c r="J1325" s="25"/>
    </row>
    <row r="1326" spans="1:10" ht="18" customHeight="1" x14ac:dyDescent="0.25">
      <c r="A1326" s="23" t="s">
        <v>181</v>
      </c>
      <c r="B1326" s="21" t="s">
        <v>549</v>
      </c>
      <c r="C1326" s="23" t="s">
        <v>548</v>
      </c>
      <c r="D1326" s="23" t="s">
        <v>10</v>
      </c>
      <c r="E1326" s="155" t="s">
        <v>567</v>
      </c>
      <c r="F1326" s="155"/>
      <c r="G1326" s="22" t="s">
        <v>547</v>
      </c>
      <c r="H1326" s="21" t="s">
        <v>546</v>
      </c>
      <c r="I1326" s="21" t="s">
        <v>545</v>
      </c>
      <c r="J1326" s="21" t="s">
        <v>11</v>
      </c>
    </row>
    <row r="1327" spans="1:10" ht="25.95" customHeight="1" x14ac:dyDescent="0.25">
      <c r="A1327" s="11" t="s">
        <v>566</v>
      </c>
      <c r="B1327" s="9" t="s">
        <v>180</v>
      </c>
      <c r="C1327" s="11" t="s">
        <v>55</v>
      </c>
      <c r="D1327" s="11" t="s">
        <v>179</v>
      </c>
      <c r="E1327" s="161" t="s">
        <v>588</v>
      </c>
      <c r="F1327" s="161"/>
      <c r="G1327" s="10" t="s">
        <v>61</v>
      </c>
      <c r="H1327" s="39">
        <v>1</v>
      </c>
      <c r="I1327" s="8">
        <v>17.68</v>
      </c>
      <c r="J1327" s="8">
        <v>17.68</v>
      </c>
    </row>
    <row r="1328" spans="1:10" ht="25.95" customHeight="1" x14ac:dyDescent="0.25">
      <c r="A1328" s="37" t="s">
        <v>565</v>
      </c>
      <c r="B1328" s="38" t="s">
        <v>587</v>
      </c>
      <c r="C1328" s="37" t="s">
        <v>55</v>
      </c>
      <c r="D1328" s="37" t="s">
        <v>586</v>
      </c>
      <c r="E1328" s="162" t="s">
        <v>564</v>
      </c>
      <c r="F1328" s="162"/>
      <c r="G1328" s="36" t="s">
        <v>504</v>
      </c>
      <c r="H1328" s="35">
        <v>0.24</v>
      </c>
      <c r="I1328" s="34">
        <v>25.55</v>
      </c>
      <c r="J1328" s="34">
        <v>6.13</v>
      </c>
    </row>
    <row r="1329" spans="1:10" ht="24" customHeight="1" x14ac:dyDescent="0.25">
      <c r="A1329" s="37" t="s">
        <v>565</v>
      </c>
      <c r="B1329" s="38" t="s">
        <v>506</v>
      </c>
      <c r="C1329" s="37" t="s">
        <v>55</v>
      </c>
      <c r="D1329" s="37" t="s">
        <v>505</v>
      </c>
      <c r="E1329" s="162" t="s">
        <v>564</v>
      </c>
      <c r="F1329" s="162"/>
      <c r="G1329" s="36" t="s">
        <v>504</v>
      </c>
      <c r="H1329" s="35">
        <v>0.24</v>
      </c>
      <c r="I1329" s="34">
        <v>20.32</v>
      </c>
      <c r="J1329" s="34">
        <v>4.87</v>
      </c>
    </row>
    <row r="1330" spans="1:10" ht="24" customHeight="1" x14ac:dyDescent="0.25">
      <c r="A1330" s="32" t="s">
        <v>563</v>
      </c>
      <c r="B1330" s="33" t="s">
        <v>600</v>
      </c>
      <c r="C1330" s="32" t="s">
        <v>55</v>
      </c>
      <c r="D1330" s="32" t="s">
        <v>599</v>
      </c>
      <c r="E1330" s="160" t="s">
        <v>560</v>
      </c>
      <c r="F1330" s="160"/>
      <c r="G1330" s="31" t="s">
        <v>61</v>
      </c>
      <c r="H1330" s="30">
        <v>1.18E-2</v>
      </c>
      <c r="I1330" s="29">
        <v>76.94</v>
      </c>
      <c r="J1330" s="29">
        <v>0.9</v>
      </c>
    </row>
    <row r="1331" spans="1:10" ht="25.95" customHeight="1" x14ac:dyDescent="0.25">
      <c r="A1331" s="32" t="s">
        <v>563</v>
      </c>
      <c r="B1331" s="33" t="s">
        <v>713</v>
      </c>
      <c r="C1331" s="32" t="s">
        <v>55</v>
      </c>
      <c r="D1331" s="32" t="s">
        <v>712</v>
      </c>
      <c r="E1331" s="160" t="s">
        <v>560</v>
      </c>
      <c r="F1331" s="160"/>
      <c r="G1331" s="31" t="s">
        <v>61</v>
      </c>
      <c r="H1331" s="30">
        <v>1</v>
      </c>
      <c r="I1331" s="29">
        <v>5.44</v>
      </c>
      <c r="J1331" s="29">
        <v>5.44</v>
      </c>
    </row>
    <row r="1332" spans="1:10" ht="25.95" customHeight="1" x14ac:dyDescent="0.25">
      <c r="A1332" s="32" t="s">
        <v>563</v>
      </c>
      <c r="B1332" s="33" t="s">
        <v>598</v>
      </c>
      <c r="C1332" s="32" t="s">
        <v>55</v>
      </c>
      <c r="D1332" s="32" t="s">
        <v>597</v>
      </c>
      <c r="E1332" s="160" t="s">
        <v>560</v>
      </c>
      <c r="F1332" s="160"/>
      <c r="G1332" s="31" t="s">
        <v>61</v>
      </c>
      <c r="H1332" s="30">
        <v>4.0000000000000001E-3</v>
      </c>
      <c r="I1332" s="29">
        <v>87.17</v>
      </c>
      <c r="J1332" s="29">
        <v>0.34</v>
      </c>
    </row>
    <row r="1333" spans="1:10" x14ac:dyDescent="0.25">
      <c r="A1333" s="28"/>
      <c r="B1333" s="28"/>
      <c r="C1333" s="28"/>
      <c r="D1333" s="28"/>
      <c r="E1333" s="28" t="s">
        <v>558</v>
      </c>
      <c r="F1333" s="27">
        <v>8.6300000000000008</v>
      </c>
      <c r="G1333" s="28" t="s">
        <v>557</v>
      </c>
      <c r="H1333" s="27">
        <v>0</v>
      </c>
      <c r="I1333" s="28" t="s">
        <v>556</v>
      </c>
      <c r="J1333" s="27">
        <v>8.6300000000000008</v>
      </c>
    </row>
    <row r="1334" spans="1:10" x14ac:dyDescent="0.25">
      <c r="A1334" s="28"/>
      <c r="B1334" s="28"/>
      <c r="C1334" s="28"/>
      <c r="D1334" s="28"/>
      <c r="E1334" s="28" t="s">
        <v>555</v>
      </c>
      <c r="F1334" s="27">
        <v>3.59</v>
      </c>
      <c r="G1334" s="28"/>
      <c r="H1334" s="163" t="s">
        <v>554</v>
      </c>
      <c r="I1334" s="163"/>
      <c r="J1334" s="27">
        <v>21.27</v>
      </c>
    </row>
    <row r="1335" spans="1:10" ht="49.95" customHeight="1" thickBot="1" x14ac:dyDescent="0.3">
      <c r="A1335" s="3"/>
      <c r="B1335" s="3"/>
      <c r="C1335" s="3"/>
      <c r="D1335" s="3"/>
      <c r="E1335" s="3"/>
      <c r="F1335" s="3"/>
      <c r="G1335" s="3" t="s">
        <v>553</v>
      </c>
      <c r="H1335" s="26">
        <v>4</v>
      </c>
      <c r="I1335" s="3" t="s">
        <v>552</v>
      </c>
      <c r="J1335" s="4">
        <v>85.08</v>
      </c>
    </row>
    <row r="1336" spans="1:10" ht="1.05" customHeight="1" thickTop="1" x14ac:dyDescent="0.25">
      <c r="A1336" s="25"/>
      <c r="B1336" s="25"/>
      <c r="C1336" s="25"/>
      <c r="D1336" s="25"/>
      <c r="E1336" s="25"/>
      <c r="F1336" s="25"/>
      <c r="G1336" s="25"/>
      <c r="H1336" s="25"/>
      <c r="I1336" s="25"/>
      <c r="J1336" s="25"/>
    </row>
    <row r="1337" spans="1:10" ht="18" customHeight="1" x14ac:dyDescent="0.25">
      <c r="A1337" s="23" t="s">
        <v>178</v>
      </c>
      <c r="B1337" s="21" t="s">
        <v>549</v>
      </c>
      <c r="C1337" s="23" t="s">
        <v>548</v>
      </c>
      <c r="D1337" s="23" t="s">
        <v>10</v>
      </c>
      <c r="E1337" s="155" t="s">
        <v>567</v>
      </c>
      <c r="F1337" s="155"/>
      <c r="G1337" s="22" t="s">
        <v>547</v>
      </c>
      <c r="H1337" s="21" t="s">
        <v>546</v>
      </c>
      <c r="I1337" s="21" t="s">
        <v>545</v>
      </c>
      <c r="J1337" s="21" t="s">
        <v>11</v>
      </c>
    </row>
    <row r="1338" spans="1:10" ht="25.95" customHeight="1" x14ac:dyDescent="0.25">
      <c r="A1338" s="11" t="s">
        <v>566</v>
      </c>
      <c r="B1338" s="9" t="s">
        <v>177</v>
      </c>
      <c r="C1338" s="11" t="s">
        <v>55</v>
      </c>
      <c r="D1338" s="11" t="s">
        <v>176</v>
      </c>
      <c r="E1338" s="161" t="s">
        <v>588</v>
      </c>
      <c r="F1338" s="161"/>
      <c r="G1338" s="10" t="s">
        <v>61</v>
      </c>
      <c r="H1338" s="39">
        <v>1</v>
      </c>
      <c r="I1338" s="8">
        <v>17.3</v>
      </c>
      <c r="J1338" s="8">
        <v>17.3</v>
      </c>
    </row>
    <row r="1339" spans="1:10" ht="25.95" customHeight="1" x14ac:dyDescent="0.25">
      <c r="A1339" s="37" t="s">
        <v>565</v>
      </c>
      <c r="B1339" s="38" t="s">
        <v>587</v>
      </c>
      <c r="C1339" s="37" t="s">
        <v>55</v>
      </c>
      <c r="D1339" s="37" t="s">
        <v>586</v>
      </c>
      <c r="E1339" s="162" t="s">
        <v>564</v>
      </c>
      <c r="F1339" s="162"/>
      <c r="G1339" s="36" t="s">
        <v>504</v>
      </c>
      <c r="H1339" s="35">
        <v>0.25</v>
      </c>
      <c r="I1339" s="34">
        <v>25.55</v>
      </c>
      <c r="J1339" s="34">
        <v>6.38</v>
      </c>
    </row>
    <row r="1340" spans="1:10" ht="24" customHeight="1" x14ac:dyDescent="0.25">
      <c r="A1340" s="37" t="s">
        <v>565</v>
      </c>
      <c r="B1340" s="38" t="s">
        <v>506</v>
      </c>
      <c r="C1340" s="37" t="s">
        <v>55</v>
      </c>
      <c r="D1340" s="37" t="s">
        <v>505</v>
      </c>
      <c r="E1340" s="162" t="s">
        <v>564</v>
      </c>
      <c r="F1340" s="162"/>
      <c r="G1340" s="36" t="s">
        <v>504</v>
      </c>
      <c r="H1340" s="35">
        <v>0.25</v>
      </c>
      <c r="I1340" s="34">
        <v>20.32</v>
      </c>
      <c r="J1340" s="34">
        <v>5.08</v>
      </c>
    </row>
    <row r="1341" spans="1:10" ht="24" customHeight="1" x14ac:dyDescent="0.25">
      <c r="A1341" s="32" t="s">
        <v>563</v>
      </c>
      <c r="B1341" s="33" t="s">
        <v>600</v>
      </c>
      <c r="C1341" s="32" t="s">
        <v>55</v>
      </c>
      <c r="D1341" s="32" t="s">
        <v>599</v>
      </c>
      <c r="E1341" s="160" t="s">
        <v>560</v>
      </c>
      <c r="F1341" s="160"/>
      <c r="G1341" s="31" t="s">
        <v>61</v>
      </c>
      <c r="H1341" s="30">
        <v>1.18E-2</v>
      </c>
      <c r="I1341" s="29">
        <v>76.94</v>
      </c>
      <c r="J1341" s="29">
        <v>0.9</v>
      </c>
    </row>
    <row r="1342" spans="1:10" ht="25.95" customHeight="1" x14ac:dyDescent="0.25">
      <c r="A1342" s="32" t="s">
        <v>563</v>
      </c>
      <c r="B1342" s="33" t="s">
        <v>711</v>
      </c>
      <c r="C1342" s="32" t="s">
        <v>55</v>
      </c>
      <c r="D1342" s="32" t="s">
        <v>710</v>
      </c>
      <c r="E1342" s="160" t="s">
        <v>560</v>
      </c>
      <c r="F1342" s="160"/>
      <c r="G1342" s="31" t="s">
        <v>61</v>
      </c>
      <c r="H1342" s="30">
        <v>1</v>
      </c>
      <c r="I1342" s="29">
        <v>4.5999999999999996</v>
      </c>
      <c r="J1342" s="29">
        <v>4.5999999999999996</v>
      </c>
    </row>
    <row r="1343" spans="1:10" ht="25.95" customHeight="1" x14ac:dyDescent="0.25">
      <c r="A1343" s="32" t="s">
        <v>563</v>
      </c>
      <c r="B1343" s="33" t="s">
        <v>598</v>
      </c>
      <c r="C1343" s="32" t="s">
        <v>55</v>
      </c>
      <c r="D1343" s="32" t="s">
        <v>597</v>
      </c>
      <c r="E1343" s="160" t="s">
        <v>560</v>
      </c>
      <c r="F1343" s="160"/>
      <c r="G1343" s="31" t="s">
        <v>61</v>
      </c>
      <c r="H1343" s="30">
        <v>4.0000000000000001E-3</v>
      </c>
      <c r="I1343" s="29">
        <v>87.17</v>
      </c>
      <c r="J1343" s="29">
        <v>0.34</v>
      </c>
    </row>
    <row r="1344" spans="1:10" x14ac:dyDescent="0.25">
      <c r="A1344" s="28"/>
      <c r="B1344" s="28"/>
      <c r="C1344" s="28"/>
      <c r="D1344" s="28"/>
      <c r="E1344" s="28" t="s">
        <v>558</v>
      </c>
      <c r="F1344" s="27">
        <v>8.99</v>
      </c>
      <c r="G1344" s="28" t="s">
        <v>557</v>
      </c>
      <c r="H1344" s="27">
        <v>0</v>
      </c>
      <c r="I1344" s="28" t="s">
        <v>556</v>
      </c>
      <c r="J1344" s="27">
        <v>8.99</v>
      </c>
    </row>
    <row r="1345" spans="1:10" x14ac:dyDescent="0.25">
      <c r="A1345" s="28"/>
      <c r="B1345" s="28"/>
      <c r="C1345" s="28"/>
      <c r="D1345" s="28"/>
      <c r="E1345" s="28" t="s">
        <v>555</v>
      </c>
      <c r="F1345" s="27">
        <v>3.52</v>
      </c>
      <c r="G1345" s="28"/>
      <c r="H1345" s="163" t="s">
        <v>554</v>
      </c>
      <c r="I1345" s="163"/>
      <c r="J1345" s="27">
        <v>20.82</v>
      </c>
    </row>
    <row r="1346" spans="1:10" ht="49.95" customHeight="1" thickBot="1" x14ac:dyDescent="0.3">
      <c r="A1346" s="3"/>
      <c r="B1346" s="3"/>
      <c r="C1346" s="3"/>
      <c r="D1346" s="3"/>
      <c r="E1346" s="3"/>
      <c r="F1346" s="3"/>
      <c r="G1346" s="3" t="s">
        <v>553</v>
      </c>
      <c r="H1346" s="26">
        <v>1</v>
      </c>
      <c r="I1346" s="3" t="s">
        <v>552</v>
      </c>
      <c r="J1346" s="4">
        <v>20.82</v>
      </c>
    </row>
    <row r="1347" spans="1:10" ht="1.05" customHeight="1" thickTop="1" x14ac:dyDescent="0.25">
      <c r="A1347" s="25"/>
      <c r="B1347" s="25"/>
      <c r="C1347" s="25"/>
      <c r="D1347" s="25"/>
      <c r="E1347" s="25"/>
      <c r="F1347" s="25"/>
      <c r="G1347" s="25"/>
      <c r="H1347" s="25"/>
      <c r="I1347" s="25"/>
      <c r="J1347" s="25"/>
    </row>
    <row r="1348" spans="1:10" ht="18" customHeight="1" x14ac:dyDescent="0.25">
      <c r="A1348" s="23" t="s">
        <v>175</v>
      </c>
      <c r="B1348" s="21" t="s">
        <v>549</v>
      </c>
      <c r="C1348" s="23" t="s">
        <v>548</v>
      </c>
      <c r="D1348" s="23" t="s">
        <v>10</v>
      </c>
      <c r="E1348" s="155" t="s">
        <v>567</v>
      </c>
      <c r="F1348" s="155"/>
      <c r="G1348" s="22" t="s">
        <v>547</v>
      </c>
      <c r="H1348" s="21" t="s">
        <v>546</v>
      </c>
      <c r="I1348" s="21" t="s">
        <v>545</v>
      </c>
      <c r="J1348" s="21" t="s">
        <v>11</v>
      </c>
    </row>
    <row r="1349" spans="1:10" ht="39" customHeight="1" x14ac:dyDescent="0.25">
      <c r="A1349" s="11" t="s">
        <v>566</v>
      </c>
      <c r="B1349" s="9" t="s">
        <v>139</v>
      </c>
      <c r="C1349" s="11" t="s">
        <v>55</v>
      </c>
      <c r="D1349" s="11" t="s">
        <v>138</v>
      </c>
      <c r="E1349" s="161" t="s">
        <v>588</v>
      </c>
      <c r="F1349" s="161"/>
      <c r="G1349" s="10" t="s">
        <v>61</v>
      </c>
      <c r="H1349" s="39">
        <v>1</v>
      </c>
      <c r="I1349" s="8">
        <v>14.05</v>
      </c>
      <c r="J1349" s="8">
        <v>14.05</v>
      </c>
    </row>
    <row r="1350" spans="1:10" ht="25.95" customHeight="1" x14ac:dyDescent="0.25">
      <c r="A1350" s="37" t="s">
        <v>565</v>
      </c>
      <c r="B1350" s="38" t="s">
        <v>602</v>
      </c>
      <c r="C1350" s="37" t="s">
        <v>55</v>
      </c>
      <c r="D1350" s="37" t="s">
        <v>601</v>
      </c>
      <c r="E1350" s="162" t="s">
        <v>564</v>
      </c>
      <c r="F1350" s="162"/>
      <c r="G1350" s="36" t="s">
        <v>504</v>
      </c>
      <c r="H1350" s="35">
        <v>0.1666</v>
      </c>
      <c r="I1350" s="34">
        <v>20.92</v>
      </c>
      <c r="J1350" s="34">
        <v>3.48</v>
      </c>
    </row>
    <row r="1351" spans="1:10" ht="25.95" customHeight="1" x14ac:dyDescent="0.25">
      <c r="A1351" s="37" t="s">
        <v>565</v>
      </c>
      <c r="B1351" s="38" t="s">
        <v>587</v>
      </c>
      <c r="C1351" s="37" t="s">
        <v>55</v>
      </c>
      <c r="D1351" s="37" t="s">
        <v>586</v>
      </c>
      <c r="E1351" s="162" t="s">
        <v>564</v>
      </c>
      <c r="F1351" s="162"/>
      <c r="G1351" s="36" t="s">
        <v>504</v>
      </c>
      <c r="H1351" s="35">
        <v>0.1666</v>
      </c>
      <c r="I1351" s="34">
        <v>25.55</v>
      </c>
      <c r="J1351" s="34">
        <v>4.25</v>
      </c>
    </row>
    <row r="1352" spans="1:10" ht="24" customHeight="1" x14ac:dyDescent="0.25">
      <c r="A1352" s="32" t="s">
        <v>563</v>
      </c>
      <c r="B1352" s="33" t="s">
        <v>600</v>
      </c>
      <c r="C1352" s="32" t="s">
        <v>55</v>
      </c>
      <c r="D1352" s="32" t="s">
        <v>599</v>
      </c>
      <c r="E1352" s="160" t="s">
        <v>560</v>
      </c>
      <c r="F1352" s="160"/>
      <c r="G1352" s="31" t="s">
        <v>61</v>
      </c>
      <c r="H1352" s="30">
        <v>8.2000000000000007E-3</v>
      </c>
      <c r="I1352" s="29">
        <v>76.94</v>
      </c>
      <c r="J1352" s="29">
        <v>0.63</v>
      </c>
    </row>
    <row r="1353" spans="1:10" ht="25.95" customHeight="1" x14ac:dyDescent="0.25">
      <c r="A1353" s="32" t="s">
        <v>563</v>
      </c>
      <c r="B1353" s="33" t="s">
        <v>685</v>
      </c>
      <c r="C1353" s="32" t="s">
        <v>55</v>
      </c>
      <c r="D1353" s="32" t="s">
        <v>684</v>
      </c>
      <c r="E1353" s="160" t="s">
        <v>560</v>
      </c>
      <c r="F1353" s="160"/>
      <c r="G1353" s="31" t="s">
        <v>61</v>
      </c>
      <c r="H1353" s="30">
        <v>1</v>
      </c>
      <c r="I1353" s="29">
        <v>4.7699999999999996</v>
      </c>
      <c r="J1353" s="29">
        <v>4.7699999999999996</v>
      </c>
    </row>
    <row r="1354" spans="1:10" ht="25.95" customHeight="1" x14ac:dyDescent="0.25">
      <c r="A1354" s="32" t="s">
        <v>563</v>
      </c>
      <c r="B1354" s="33" t="s">
        <v>598</v>
      </c>
      <c r="C1354" s="32" t="s">
        <v>55</v>
      </c>
      <c r="D1354" s="32" t="s">
        <v>597</v>
      </c>
      <c r="E1354" s="160" t="s">
        <v>560</v>
      </c>
      <c r="F1354" s="160"/>
      <c r="G1354" s="31" t="s">
        <v>61</v>
      </c>
      <c r="H1354" s="30">
        <v>9.4999999999999998E-3</v>
      </c>
      <c r="I1354" s="29">
        <v>87.17</v>
      </c>
      <c r="J1354" s="29">
        <v>0.82</v>
      </c>
    </row>
    <row r="1355" spans="1:10" ht="24" customHeight="1" x14ac:dyDescent="0.25">
      <c r="A1355" s="32" t="s">
        <v>563</v>
      </c>
      <c r="B1355" s="33" t="s">
        <v>596</v>
      </c>
      <c r="C1355" s="32" t="s">
        <v>55</v>
      </c>
      <c r="D1355" s="32" t="s">
        <v>595</v>
      </c>
      <c r="E1355" s="160" t="s">
        <v>560</v>
      </c>
      <c r="F1355" s="160"/>
      <c r="G1355" s="31" t="s">
        <v>61</v>
      </c>
      <c r="H1355" s="30">
        <v>3.7100000000000001E-2</v>
      </c>
      <c r="I1355" s="29">
        <v>2.75</v>
      </c>
      <c r="J1355" s="29">
        <v>0.1</v>
      </c>
    </row>
    <row r="1356" spans="1:10" x14ac:dyDescent="0.25">
      <c r="A1356" s="28"/>
      <c r="B1356" s="28"/>
      <c r="C1356" s="28"/>
      <c r="D1356" s="28"/>
      <c r="E1356" s="28" t="s">
        <v>558</v>
      </c>
      <c r="F1356" s="27">
        <v>6.18</v>
      </c>
      <c r="G1356" s="28" t="s">
        <v>557</v>
      </c>
      <c r="H1356" s="27">
        <v>0</v>
      </c>
      <c r="I1356" s="28" t="s">
        <v>556</v>
      </c>
      <c r="J1356" s="27">
        <v>6.18</v>
      </c>
    </row>
    <row r="1357" spans="1:10" x14ac:dyDescent="0.25">
      <c r="A1357" s="28"/>
      <c r="B1357" s="28"/>
      <c r="C1357" s="28"/>
      <c r="D1357" s="28"/>
      <c r="E1357" s="28" t="s">
        <v>555</v>
      </c>
      <c r="F1357" s="27">
        <v>2.85</v>
      </c>
      <c r="G1357" s="28"/>
      <c r="H1357" s="163" t="s">
        <v>554</v>
      </c>
      <c r="I1357" s="163"/>
      <c r="J1357" s="27">
        <v>16.899999999999999</v>
      </c>
    </row>
    <row r="1358" spans="1:10" ht="49.95" customHeight="1" thickBot="1" x14ac:dyDescent="0.3">
      <c r="A1358" s="3"/>
      <c r="B1358" s="3"/>
      <c r="C1358" s="3"/>
      <c r="D1358" s="3"/>
      <c r="E1358" s="3"/>
      <c r="F1358" s="3"/>
      <c r="G1358" s="3" t="s">
        <v>553</v>
      </c>
      <c r="H1358" s="26">
        <v>5</v>
      </c>
      <c r="I1358" s="3" t="s">
        <v>552</v>
      </c>
      <c r="J1358" s="4">
        <v>84.5</v>
      </c>
    </row>
    <row r="1359" spans="1:10" ht="1.05" customHeight="1" thickTop="1" x14ac:dyDescent="0.25">
      <c r="A1359" s="25"/>
      <c r="B1359" s="25"/>
      <c r="C1359" s="25"/>
      <c r="D1359" s="25"/>
      <c r="E1359" s="25"/>
      <c r="F1359" s="25"/>
      <c r="G1359" s="25"/>
      <c r="H1359" s="25"/>
      <c r="I1359" s="25"/>
      <c r="J1359" s="25"/>
    </row>
    <row r="1360" spans="1:10" ht="18" customHeight="1" x14ac:dyDescent="0.25">
      <c r="A1360" s="23" t="s">
        <v>174</v>
      </c>
      <c r="B1360" s="21" t="s">
        <v>549</v>
      </c>
      <c r="C1360" s="23" t="s">
        <v>548</v>
      </c>
      <c r="D1360" s="23" t="s">
        <v>10</v>
      </c>
      <c r="E1360" s="155" t="s">
        <v>567</v>
      </c>
      <c r="F1360" s="155"/>
      <c r="G1360" s="22" t="s">
        <v>547</v>
      </c>
      <c r="H1360" s="21" t="s">
        <v>546</v>
      </c>
      <c r="I1360" s="21" t="s">
        <v>545</v>
      </c>
      <c r="J1360" s="21" t="s">
        <v>11</v>
      </c>
    </row>
    <row r="1361" spans="1:10" ht="39" customHeight="1" x14ac:dyDescent="0.25">
      <c r="A1361" s="11" t="s">
        <v>566</v>
      </c>
      <c r="B1361" s="9" t="s">
        <v>173</v>
      </c>
      <c r="C1361" s="11" t="s">
        <v>55</v>
      </c>
      <c r="D1361" s="11" t="s">
        <v>172</v>
      </c>
      <c r="E1361" s="161" t="s">
        <v>588</v>
      </c>
      <c r="F1361" s="161"/>
      <c r="G1361" s="10" t="s">
        <v>61</v>
      </c>
      <c r="H1361" s="39">
        <v>1</v>
      </c>
      <c r="I1361" s="8">
        <v>36.75</v>
      </c>
      <c r="J1361" s="8">
        <v>36.75</v>
      </c>
    </row>
    <row r="1362" spans="1:10" ht="25.95" customHeight="1" x14ac:dyDescent="0.25">
      <c r="A1362" s="37" t="s">
        <v>565</v>
      </c>
      <c r="B1362" s="38" t="s">
        <v>602</v>
      </c>
      <c r="C1362" s="37" t="s">
        <v>55</v>
      </c>
      <c r="D1362" s="37" t="s">
        <v>601</v>
      </c>
      <c r="E1362" s="162" t="s">
        <v>564</v>
      </c>
      <c r="F1362" s="162"/>
      <c r="G1362" s="36" t="s">
        <v>504</v>
      </c>
      <c r="H1362" s="35">
        <v>0.153</v>
      </c>
      <c r="I1362" s="34">
        <v>20.92</v>
      </c>
      <c r="J1362" s="34">
        <v>3.2</v>
      </c>
    </row>
    <row r="1363" spans="1:10" ht="25.95" customHeight="1" x14ac:dyDescent="0.25">
      <c r="A1363" s="37" t="s">
        <v>565</v>
      </c>
      <c r="B1363" s="38" t="s">
        <v>587</v>
      </c>
      <c r="C1363" s="37" t="s">
        <v>55</v>
      </c>
      <c r="D1363" s="37" t="s">
        <v>586</v>
      </c>
      <c r="E1363" s="162" t="s">
        <v>564</v>
      </c>
      <c r="F1363" s="162"/>
      <c r="G1363" s="36" t="s">
        <v>504</v>
      </c>
      <c r="H1363" s="35">
        <v>0.153</v>
      </c>
      <c r="I1363" s="34">
        <v>25.55</v>
      </c>
      <c r="J1363" s="34">
        <v>3.9</v>
      </c>
    </row>
    <row r="1364" spans="1:10" ht="24" customHeight="1" x14ac:dyDescent="0.25">
      <c r="A1364" s="32" t="s">
        <v>563</v>
      </c>
      <c r="B1364" s="33" t="s">
        <v>600</v>
      </c>
      <c r="C1364" s="32" t="s">
        <v>55</v>
      </c>
      <c r="D1364" s="32" t="s">
        <v>599</v>
      </c>
      <c r="E1364" s="160" t="s">
        <v>560</v>
      </c>
      <c r="F1364" s="160"/>
      <c r="G1364" s="31" t="s">
        <v>61</v>
      </c>
      <c r="H1364" s="30">
        <v>1.6500000000000001E-2</v>
      </c>
      <c r="I1364" s="29">
        <v>76.94</v>
      </c>
      <c r="J1364" s="29">
        <v>1.26</v>
      </c>
    </row>
    <row r="1365" spans="1:10" ht="25.95" customHeight="1" x14ac:dyDescent="0.25">
      <c r="A1365" s="32" t="s">
        <v>563</v>
      </c>
      <c r="B1365" s="33" t="s">
        <v>709</v>
      </c>
      <c r="C1365" s="32" t="s">
        <v>55</v>
      </c>
      <c r="D1365" s="32" t="s">
        <v>708</v>
      </c>
      <c r="E1365" s="160" t="s">
        <v>560</v>
      </c>
      <c r="F1365" s="160"/>
      <c r="G1365" s="31" t="s">
        <v>61</v>
      </c>
      <c r="H1365" s="30">
        <v>1</v>
      </c>
      <c r="I1365" s="29">
        <v>26.34</v>
      </c>
      <c r="J1365" s="29">
        <v>26.34</v>
      </c>
    </row>
    <row r="1366" spans="1:10" ht="25.95" customHeight="1" x14ac:dyDescent="0.25">
      <c r="A1366" s="32" t="s">
        <v>563</v>
      </c>
      <c r="B1366" s="33" t="s">
        <v>598</v>
      </c>
      <c r="C1366" s="32" t="s">
        <v>55</v>
      </c>
      <c r="D1366" s="32" t="s">
        <v>597</v>
      </c>
      <c r="E1366" s="160" t="s">
        <v>560</v>
      </c>
      <c r="F1366" s="160"/>
      <c r="G1366" s="31" t="s">
        <v>61</v>
      </c>
      <c r="H1366" s="30">
        <v>2.1999999999999999E-2</v>
      </c>
      <c r="I1366" s="29">
        <v>87.17</v>
      </c>
      <c r="J1366" s="29">
        <v>1.91</v>
      </c>
    </row>
    <row r="1367" spans="1:10" ht="24" customHeight="1" x14ac:dyDescent="0.25">
      <c r="A1367" s="32" t="s">
        <v>563</v>
      </c>
      <c r="B1367" s="33" t="s">
        <v>596</v>
      </c>
      <c r="C1367" s="32" t="s">
        <v>55</v>
      </c>
      <c r="D1367" s="32" t="s">
        <v>595</v>
      </c>
      <c r="E1367" s="160" t="s">
        <v>560</v>
      </c>
      <c r="F1367" s="160"/>
      <c r="G1367" s="31" t="s">
        <v>61</v>
      </c>
      <c r="H1367" s="30">
        <v>5.0999999999999997E-2</v>
      </c>
      <c r="I1367" s="29">
        <v>2.75</v>
      </c>
      <c r="J1367" s="29">
        <v>0.14000000000000001</v>
      </c>
    </row>
    <row r="1368" spans="1:10" x14ac:dyDescent="0.25">
      <c r="A1368" s="28"/>
      <c r="B1368" s="28"/>
      <c r="C1368" s="28"/>
      <c r="D1368" s="28"/>
      <c r="E1368" s="28" t="s">
        <v>558</v>
      </c>
      <c r="F1368" s="27">
        <v>5.67</v>
      </c>
      <c r="G1368" s="28" t="s">
        <v>557</v>
      </c>
      <c r="H1368" s="27">
        <v>0</v>
      </c>
      <c r="I1368" s="28" t="s">
        <v>556</v>
      </c>
      <c r="J1368" s="27">
        <v>5.67</v>
      </c>
    </row>
    <row r="1369" spans="1:10" x14ac:dyDescent="0.25">
      <c r="A1369" s="28"/>
      <c r="B1369" s="28"/>
      <c r="C1369" s="28"/>
      <c r="D1369" s="28"/>
      <c r="E1369" s="28" t="s">
        <v>555</v>
      </c>
      <c r="F1369" s="27">
        <v>7.47</v>
      </c>
      <c r="G1369" s="28"/>
      <c r="H1369" s="163" t="s">
        <v>554</v>
      </c>
      <c r="I1369" s="163"/>
      <c r="J1369" s="27">
        <v>44.22</v>
      </c>
    </row>
    <row r="1370" spans="1:10" ht="49.95" customHeight="1" thickBot="1" x14ac:dyDescent="0.3">
      <c r="A1370" s="3"/>
      <c r="B1370" s="3"/>
      <c r="C1370" s="3"/>
      <c r="D1370" s="3"/>
      <c r="E1370" s="3"/>
      <c r="F1370" s="3"/>
      <c r="G1370" s="3" t="s">
        <v>553</v>
      </c>
      <c r="H1370" s="26">
        <v>1</v>
      </c>
      <c r="I1370" s="3" t="s">
        <v>552</v>
      </c>
      <c r="J1370" s="4">
        <v>44.22</v>
      </c>
    </row>
    <row r="1371" spans="1:10" ht="1.05" customHeight="1" thickTop="1" x14ac:dyDescent="0.25">
      <c r="A1371" s="25"/>
      <c r="B1371" s="25"/>
      <c r="C1371" s="25"/>
      <c r="D1371" s="25"/>
      <c r="E1371" s="25"/>
      <c r="F1371" s="25"/>
      <c r="G1371" s="25"/>
      <c r="H1371" s="25"/>
      <c r="I1371" s="25"/>
      <c r="J1371" s="25"/>
    </row>
    <row r="1372" spans="1:10" ht="18" customHeight="1" x14ac:dyDescent="0.25">
      <c r="A1372" s="23" t="s">
        <v>169</v>
      </c>
      <c r="B1372" s="21" t="s">
        <v>549</v>
      </c>
      <c r="C1372" s="23" t="s">
        <v>548</v>
      </c>
      <c r="D1372" s="23" t="s">
        <v>10</v>
      </c>
      <c r="E1372" s="155" t="s">
        <v>567</v>
      </c>
      <c r="F1372" s="155"/>
      <c r="G1372" s="22" t="s">
        <v>547</v>
      </c>
      <c r="H1372" s="21" t="s">
        <v>546</v>
      </c>
      <c r="I1372" s="21" t="s">
        <v>545</v>
      </c>
      <c r="J1372" s="21" t="s">
        <v>11</v>
      </c>
    </row>
    <row r="1373" spans="1:10" ht="39" customHeight="1" x14ac:dyDescent="0.25">
      <c r="A1373" s="11" t="s">
        <v>566</v>
      </c>
      <c r="B1373" s="9" t="s">
        <v>171</v>
      </c>
      <c r="C1373" s="11" t="s">
        <v>55</v>
      </c>
      <c r="D1373" s="11" t="s">
        <v>170</v>
      </c>
      <c r="E1373" s="161" t="s">
        <v>588</v>
      </c>
      <c r="F1373" s="161"/>
      <c r="G1373" s="10" t="s">
        <v>82</v>
      </c>
      <c r="H1373" s="39">
        <v>1</v>
      </c>
      <c r="I1373" s="8">
        <v>11.47</v>
      </c>
      <c r="J1373" s="8">
        <v>11.47</v>
      </c>
    </row>
    <row r="1374" spans="1:10" ht="25.95" customHeight="1" x14ac:dyDescent="0.25">
      <c r="A1374" s="37" t="s">
        <v>565</v>
      </c>
      <c r="B1374" s="38" t="s">
        <v>602</v>
      </c>
      <c r="C1374" s="37" t="s">
        <v>55</v>
      </c>
      <c r="D1374" s="37" t="s">
        <v>601</v>
      </c>
      <c r="E1374" s="162" t="s">
        <v>564</v>
      </c>
      <c r="F1374" s="162"/>
      <c r="G1374" s="36" t="s">
        <v>504</v>
      </c>
      <c r="H1374" s="35">
        <v>0.15859999999999999</v>
      </c>
      <c r="I1374" s="34">
        <v>20.92</v>
      </c>
      <c r="J1374" s="34">
        <v>3.31</v>
      </c>
    </row>
    <row r="1375" spans="1:10" ht="25.95" customHeight="1" x14ac:dyDescent="0.25">
      <c r="A1375" s="37" t="s">
        <v>565</v>
      </c>
      <c r="B1375" s="38" t="s">
        <v>587</v>
      </c>
      <c r="C1375" s="37" t="s">
        <v>55</v>
      </c>
      <c r="D1375" s="37" t="s">
        <v>586</v>
      </c>
      <c r="E1375" s="162" t="s">
        <v>564</v>
      </c>
      <c r="F1375" s="162"/>
      <c r="G1375" s="36" t="s">
        <v>504</v>
      </c>
      <c r="H1375" s="35">
        <v>0.15859999999999999</v>
      </c>
      <c r="I1375" s="34">
        <v>25.55</v>
      </c>
      <c r="J1375" s="34">
        <v>4.05</v>
      </c>
    </row>
    <row r="1376" spans="1:10" ht="25.95" customHeight="1" x14ac:dyDescent="0.25">
      <c r="A1376" s="32" t="s">
        <v>563</v>
      </c>
      <c r="B1376" s="33" t="s">
        <v>707</v>
      </c>
      <c r="C1376" s="32" t="s">
        <v>55</v>
      </c>
      <c r="D1376" s="32" t="s">
        <v>706</v>
      </c>
      <c r="E1376" s="160" t="s">
        <v>560</v>
      </c>
      <c r="F1376" s="160"/>
      <c r="G1376" s="31" t="s">
        <v>82</v>
      </c>
      <c r="H1376" s="30">
        <v>1.0492999999999999</v>
      </c>
      <c r="I1376" s="29">
        <v>3.83</v>
      </c>
      <c r="J1376" s="29">
        <v>4.01</v>
      </c>
    </row>
    <row r="1377" spans="1:10" ht="24" customHeight="1" x14ac:dyDescent="0.25">
      <c r="A1377" s="32" t="s">
        <v>563</v>
      </c>
      <c r="B1377" s="33" t="s">
        <v>596</v>
      </c>
      <c r="C1377" s="32" t="s">
        <v>55</v>
      </c>
      <c r="D1377" s="32" t="s">
        <v>595</v>
      </c>
      <c r="E1377" s="160" t="s">
        <v>560</v>
      </c>
      <c r="F1377" s="160"/>
      <c r="G1377" s="31" t="s">
        <v>61</v>
      </c>
      <c r="H1377" s="30">
        <v>3.6999999999999998E-2</v>
      </c>
      <c r="I1377" s="29">
        <v>2.75</v>
      </c>
      <c r="J1377" s="29">
        <v>0.1</v>
      </c>
    </row>
    <row r="1378" spans="1:10" x14ac:dyDescent="0.25">
      <c r="A1378" s="28"/>
      <c r="B1378" s="28"/>
      <c r="C1378" s="28"/>
      <c r="D1378" s="28"/>
      <c r="E1378" s="28" t="s">
        <v>558</v>
      </c>
      <c r="F1378" s="27">
        <v>5.88</v>
      </c>
      <c r="G1378" s="28" t="s">
        <v>557</v>
      </c>
      <c r="H1378" s="27">
        <v>0</v>
      </c>
      <c r="I1378" s="28" t="s">
        <v>556</v>
      </c>
      <c r="J1378" s="27">
        <v>5.88</v>
      </c>
    </row>
    <row r="1379" spans="1:10" x14ac:dyDescent="0.25">
      <c r="A1379" s="28"/>
      <c r="B1379" s="28"/>
      <c r="C1379" s="28"/>
      <c r="D1379" s="28"/>
      <c r="E1379" s="28" t="s">
        <v>555</v>
      </c>
      <c r="F1379" s="27">
        <v>2.33</v>
      </c>
      <c r="G1379" s="28"/>
      <c r="H1379" s="163" t="s">
        <v>554</v>
      </c>
      <c r="I1379" s="163"/>
      <c r="J1379" s="27">
        <v>13.8</v>
      </c>
    </row>
    <row r="1380" spans="1:10" ht="49.95" customHeight="1" thickBot="1" x14ac:dyDescent="0.3">
      <c r="A1380" s="3"/>
      <c r="B1380" s="3"/>
      <c r="C1380" s="3"/>
      <c r="D1380" s="3"/>
      <c r="E1380" s="3"/>
      <c r="F1380" s="3"/>
      <c r="G1380" s="3" t="s">
        <v>553</v>
      </c>
      <c r="H1380" s="26">
        <v>33.51</v>
      </c>
      <c r="I1380" s="3" t="s">
        <v>552</v>
      </c>
      <c r="J1380" s="4">
        <v>462.43</v>
      </c>
    </row>
    <row r="1381" spans="1:10" ht="1.05" customHeight="1" thickTop="1" x14ac:dyDescent="0.25">
      <c r="A1381" s="25"/>
      <c r="B1381" s="25"/>
      <c r="C1381" s="25"/>
      <c r="D1381" s="25"/>
      <c r="E1381" s="25"/>
      <c r="F1381" s="25"/>
      <c r="G1381" s="25"/>
      <c r="H1381" s="25"/>
      <c r="I1381" s="25"/>
      <c r="J1381" s="25"/>
    </row>
    <row r="1382" spans="1:10" ht="18" customHeight="1" x14ac:dyDescent="0.25">
      <c r="A1382" s="23" t="s">
        <v>169</v>
      </c>
      <c r="B1382" s="21" t="s">
        <v>549</v>
      </c>
      <c r="C1382" s="23" t="s">
        <v>548</v>
      </c>
      <c r="D1382" s="23" t="s">
        <v>10</v>
      </c>
      <c r="E1382" s="155" t="s">
        <v>567</v>
      </c>
      <c r="F1382" s="155"/>
      <c r="G1382" s="22" t="s">
        <v>547</v>
      </c>
      <c r="H1382" s="21" t="s">
        <v>546</v>
      </c>
      <c r="I1382" s="21" t="s">
        <v>545</v>
      </c>
      <c r="J1382" s="21" t="s">
        <v>11</v>
      </c>
    </row>
    <row r="1383" spans="1:10" ht="39" customHeight="1" x14ac:dyDescent="0.25">
      <c r="A1383" s="11" t="s">
        <v>566</v>
      </c>
      <c r="B1383" s="9" t="s">
        <v>168</v>
      </c>
      <c r="C1383" s="11" t="s">
        <v>55</v>
      </c>
      <c r="D1383" s="11" t="s">
        <v>167</v>
      </c>
      <c r="E1383" s="161" t="s">
        <v>588</v>
      </c>
      <c r="F1383" s="161"/>
      <c r="G1383" s="10" t="s">
        <v>82</v>
      </c>
      <c r="H1383" s="39">
        <v>1</v>
      </c>
      <c r="I1383" s="8">
        <v>17.559999999999999</v>
      </c>
      <c r="J1383" s="8">
        <v>17.559999999999999</v>
      </c>
    </row>
    <row r="1384" spans="1:10" ht="25.95" customHeight="1" x14ac:dyDescent="0.25">
      <c r="A1384" s="37" t="s">
        <v>565</v>
      </c>
      <c r="B1384" s="38" t="s">
        <v>602</v>
      </c>
      <c r="C1384" s="37" t="s">
        <v>55</v>
      </c>
      <c r="D1384" s="37" t="s">
        <v>601</v>
      </c>
      <c r="E1384" s="162" t="s">
        <v>564</v>
      </c>
      <c r="F1384" s="162"/>
      <c r="G1384" s="36" t="s">
        <v>504</v>
      </c>
      <c r="H1384" s="35">
        <v>0.18909999999999999</v>
      </c>
      <c r="I1384" s="34">
        <v>20.92</v>
      </c>
      <c r="J1384" s="34">
        <v>3.95</v>
      </c>
    </row>
    <row r="1385" spans="1:10" ht="25.95" customHeight="1" x14ac:dyDescent="0.25">
      <c r="A1385" s="37" t="s">
        <v>565</v>
      </c>
      <c r="B1385" s="38" t="s">
        <v>587</v>
      </c>
      <c r="C1385" s="37" t="s">
        <v>55</v>
      </c>
      <c r="D1385" s="37" t="s">
        <v>586</v>
      </c>
      <c r="E1385" s="162" t="s">
        <v>564</v>
      </c>
      <c r="F1385" s="162"/>
      <c r="G1385" s="36" t="s">
        <v>504</v>
      </c>
      <c r="H1385" s="35">
        <v>0.18909999999999999</v>
      </c>
      <c r="I1385" s="34">
        <v>25.55</v>
      </c>
      <c r="J1385" s="34">
        <v>4.83</v>
      </c>
    </row>
    <row r="1386" spans="1:10" ht="25.95" customHeight="1" x14ac:dyDescent="0.25">
      <c r="A1386" s="32" t="s">
        <v>563</v>
      </c>
      <c r="B1386" s="33" t="s">
        <v>705</v>
      </c>
      <c r="C1386" s="32" t="s">
        <v>55</v>
      </c>
      <c r="D1386" s="32" t="s">
        <v>704</v>
      </c>
      <c r="E1386" s="160" t="s">
        <v>560</v>
      </c>
      <c r="F1386" s="160"/>
      <c r="G1386" s="31" t="s">
        <v>82</v>
      </c>
      <c r="H1386" s="30">
        <v>1.0492999999999999</v>
      </c>
      <c r="I1386" s="29">
        <v>8.26</v>
      </c>
      <c r="J1386" s="29">
        <v>8.66</v>
      </c>
    </row>
    <row r="1387" spans="1:10" ht="24" customHeight="1" x14ac:dyDescent="0.25">
      <c r="A1387" s="32" t="s">
        <v>563</v>
      </c>
      <c r="B1387" s="33" t="s">
        <v>596</v>
      </c>
      <c r="C1387" s="32" t="s">
        <v>55</v>
      </c>
      <c r="D1387" s="32" t="s">
        <v>595</v>
      </c>
      <c r="E1387" s="160" t="s">
        <v>560</v>
      </c>
      <c r="F1387" s="160"/>
      <c r="G1387" s="31" t="s">
        <v>61</v>
      </c>
      <c r="H1387" s="30">
        <v>4.41E-2</v>
      </c>
      <c r="I1387" s="29">
        <v>2.75</v>
      </c>
      <c r="J1387" s="29">
        <v>0.12</v>
      </c>
    </row>
    <row r="1388" spans="1:10" x14ac:dyDescent="0.25">
      <c r="A1388" s="28"/>
      <c r="B1388" s="28"/>
      <c r="C1388" s="28"/>
      <c r="D1388" s="28"/>
      <c r="E1388" s="28" t="s">
        <v>558</v>
      </c>
      <c r="F1388" s="27">
        <v>7.02</v>
      </c>
      <c r="G1388" s="28" t="s">
        <v>557</v>
      </c>
      <c r="H1388" s="27">
        <v>0</v>
      </c>
      <c r="I1388" s="28" t="s">
        <v>556</v>
      </c>
      <c r="J1388" s="27">
        <v>7.02</v>
      </c>
    </row>
    <row r="1389" spans="1:10" x14ac:dyDescent="0.25">
      <c r="A1389" s="28"/>
      <c r="B1389" s="28"/>
      <c r="C1389" s="28"/>
      <c r="D1389" s="28"/>
      <c r="E1389" s="28" t="s">
        <v>555</v>
      </c>
      <c r="F1389" s="27">
        <v>3.57</v>
      </c>
      <c r="G1389" s="28"/>
      <c r="H1389" s="163" t="s">
        <v>554</v>
      </c>
      <c r="I1389" s="163"/>
      <c r="J1389" s="27">
        <v>21.13</v>
      </c>
    </row>
    <row r="1390" spans="1:10" ht="49.95" customHeight="1" thickBot="1" x14ac:dyDescent="0.3">
      <c r="A1390" s="3"/>
      <c r="B1390" s="3"/>
      <c r="C1390" s="3"/>
      <c r="D1390" s="3"/>
      <c r="E1390" s="3"/>
      <c r="F1390" s="3"/>
      <c r="G1390" s="3" t="s">
        <v>553</v>
      </c>
      <c r="H1390" s="26">
        <v>20.72</v>
      </c>
      <c r="I1390" s="3" t="s">
        <v>552</v>
      </c>
      <c r="J1390" s="4">
        <v>437.81</v>
      </c>
    </row>
    <row r="1391" spans="1:10" ht="1.05" customHeight="1" thickTop="1" x14ac:dyDescent="0.25">
      <c r="A1391" s="25"/>
      <c r="B1391" s="25"/>
      <c r="C1391" s="25"/>
      <c r="D1391" s="25"/>
      <c r="E1391" s="25"/>
      <c r="F1391" s="25"/>
      <c r="G1391" s="25"/>
      <c r="H1391" s="25"/>
      <c r="I1391" s="25"/>
      <c r="J1391" s="25"/>
    </row>
    <row r="1392" spans="1:10" ht="18" customHeight="1" x14ac:dyDescent="0.25">
      <c r="A1392" s="23" t="s">
        <v>164</v>
      </c>
      <c r="B1392" s="21" t="s">
        <v>549</v>
      </c>
      <c r="C1392" s="23" t="s">
        <v>548</v>
      </c>
      <c r="D1392" s="23" t="s">
        <v>10</v>
      </c>
      <c r="E1392" s="155" t="s">
        <v>567</v>
      </c>
      <c r="F1392" s="155"/>
      <c r="G1392" s="22" t="s">
        <v>547</v>
      </c>
      <c r="H1392" s="21" t="s">
        <v>546</v>
      </c>
      <c r="I1392" s="21" t="s">
        <v>545</v>
      </c>
      <c r="J1392" s="21" t="s">
        <v>11</v>
      </c>
    </row>
    <row r="1393" spans="1:10" ht="39" customHeight="1" x14ac:dyDescent="0.25">
      <c r="A1393" s="11" t="s">
        <v>566</v>
      </c>
      <c r="B1393" s="9" t="s">
        <v>166</v>
      </c>
      <c r="C1393" s="11" t="s">
        <v>55</v>
      </c>
      <c r="D1393" s="11" t="s">
        <v>165</v>
      </c>
      <c r="E1393" s="161" t="s">
        <v>588</v>
      </c>
      <c r="F1393" s="161"/>
      <c r="G1393" s="10" t="s">
        <v>82</v>
      </c>
      <c r="H1393" s="39">
        <v>1</v>
      </c>
      <c r="I1393" s="8">
        <v>27.44</v>
      </c>
      <c r="J1393" s="8">
        <v>27.44</v>
      </c>
    </row>
    <row r="1394" spans="1:10" ht="25.95" customHeight="1" x14ac:dyDescent="0.25">
      <c r="A1394" s="37" t="s">
        <v>565</v>
      </c>
      <c r="B1394" s="38" t="s">
        <v>602</v>
      </c>
      <c r="C1394" s="37" t="s">
        <v>55</v>
      </c>
      <c r="D1394" s="37" t="s">
        <v>601</v>
      </c>
      <c r="E1394" s="162" t="s">
        <v>564</v>
      </c>
      <c r="F1394" s="162"/>
      <c r="G1394" s="36" t="s">
        <v>504</v>
      </c>
      <c r="H1394" s="35">
        <v>0.26769999999999999</v>
      </c>
      <c r="I1394" s="34">
        <v>20.92</v>
      </c>
      <c r="J1394" s="34">
        <v>5.6</v>
      </c>
    </row>
    <row r="1395" spans="1:10" ht="25.95" customHeight="1" x14ac:dyDescent="0.25">
      <c r="A1395" s="37" t="s">
        <v>565</v>
      </c>
      <c r="B1395" s="38" t="s">
        <v>587</v>
      </c>
      <c r="C1395" s="37" t="s">
        <v>55</v>
      </c>
      <c r="D1395" s="37" t="s">
        <v>586</v>
      </c>
      <c r="E1395" s="162" t="s">
        <v>564</v>
      </c>
      <c r="F1395" s="162"/>
      <c r="G1395" s="36" t="s">
        <v>504</v>
      </c>
      <c r="H1395" s="35">
        <v>0.26769999999999999</v>
      </c>
      <c r="I1395" s="34">
        <v>25.55</v>
      </c>
      <c r="J1395" s="34">
        <v>6.83</v>
      </c>
    </row>
    <row r="1396" spans="1:10" ht="25.95" customHeight="1" x14ac:dyDescent="0.25">
      <c r="A1396" s="32" t="s">
        <v>563</v>
      </c>
      <c r="B1396" s="33" t="s">
        <v>703</v>
      </c>
      <c r="C1396" s="32" t="s">
        <v>55</v>
      </c>
      <c r="D1396" s="32" t="s">
        <v>702</v>
      </c>
      <c r="E1396" s="160" t="s">
        <v>560</v>
      </c>
      <c r="F1396" s="160"/>
      <c r="G1396" s="31" t="s">
        <v>82</v>
      </c>
      <c r="H1396" s="30">
        <v>1.0492999999999999</v>
      </c>
      <c r="I1396" s="29">
        <v>14.23</v>
      </c>
      <c r="J1396" s="29">
        <v>14.93</v>
      </c>
    </row>
    <row r="1397" spans="1:10" ht="24" customHeight="1" x14ac:dyDescent="0.25">
      <c r="A1397" s="32" t="s">
        <v>563</v>
      </c>
      <c r="B1397" s="33" t="s">
        <v>596</v>
      </c>
      <c r="C1397" s="32" t="s">
        <v>55</v>
      </c>
      <c r="D1397" s="32" t="s">
        <v>595</v>
      </c>
      <c r="E1397" s="160" t="s">
        <v>560</v>
      </c>
      <c r="F1397" s="160"/>
      <c r="G1397" s="31" t="s">
        <v>61</v>
      </c>
      <c r="H1397" s="30">
        <v>3.1199999999999999E-2</v>
      </c>
      <c r="I1397" s="29">
        <v>2.75</v>
      </c>
      <c r="J1397" s="29">
        <v>0.08</v>
      </c>
    </row>
    <row r="1398" spans="1:10" x14ac:dyDescent="0.25">
      <c r="A1398" s="28"/>
      <c r="B1398" s="28"/>
      <c r="C1398" s="28"/>
      <c r="D1398" s="28"/>
      <c r="E1398" s="28" t="s">
        <v>558</v>
      </c>
      <c r="F1398" s="27">
        <v>9.94</v>
      </c>
      <c r="G1398" s="28" t="s">
        <v>557</v>
      </c>
      <c r="H1398" s="27">
        <v>0</v>
      </c>
      <c r="I1398" s="28" t="s">
        <v>556</v>
      </c>
      <c r="J1398" s="27">
        <v>9.94</v>
      </c>
    </row>
    <row r="1399" spans="1:10" x14ac:dyDescent="0.25">
      <c r="A1399" s="28"/>
      <c r="B1399" s="28"/>
      <c r="C1399" s="28"/>
      <c r="D1399" s="28"/>
      <c r="E1399" s="28" t="s">
        <v>555</v>
      </c>
      <c r="F1399" s="27">
        <v>5.58</v>
      </c>
      <c r="G1399" s="28"/>
      <c r="H1399" s="163" t="s">
        <v>554</v>
      </c>
      <c r="I1399" s="163"/>
      <c r="J1399" s="27">
        <v>33.020000000000003</v>
      </c>
    </row>
    <row r="1400" spans="1:10" ht="49.95" customHeight="1" thickBot="1" x14ac:dyDescent="0.3">
      <c r="A1400" s="3"/>
      <c r="B1400" s="3"/>
      <c r="C1400" s="3"/>
      <c r="D1400" s="3"/>
      <c r="E1400" s="3"/>
      <c r="F1400" s="3"/>
      <c r="G1400" s="3" t="s">
        <v>553</v>
      </c>
      <c r="H1400" s="26">
        <v>44.83</v>
      </c>
      <c r="I1400" s="3" t="s">
        <v>552</v>
      </c>
      <c r="J1400" s="4">
        <v>1480.28</v>
      </c>
    </row>
    <row r="1401" spans="1:10" ht="1.05" customHeight="1" thickTop="1" x14ac:dyDescent="0.25">
      <c r="A1401" s="25"/>
      <c r="B1401" s="25"/>
      <c r="C1401" s="25"/>
      <c r="D1401" s="25"/>
      <c r="E1401" s="25"/>
      <c r="F1401" s="25"/>
      <c r="G1401" s="25"/>
      <c r="H1401" s="25"/>
      <c r="I1401" s="25"/>
      <c r="J1401" s="25"/>
    </row>
    <row r="1402" spans="1:10" ht="18" customHeight="1" x14ac:dyDescent="0.25">
      <c r="A1402" s="23" t="s">
        <v>164</v>
      </c>
      <c r="B1402" s="21" t="s">
        <v>549</v>
      </c>
      <c r="C1402" s="23" t="s">
        <v>548</v>
      </c>
      <c r="D1402" s="23" t="s">
        <v>10</v>
      </c>
      <c r="E1402" s="155" t="s">
        <v>567</v>
      </c>
      <c r="F1402" s="155"/>
      <c r="G1402" s="22" t="s">
        <v>547</v>
      </c>
      <c r="H1402" s="21" t="s">
        <v>546</v>
      </c>
      <c r="I1402" s="21" t="s">
        <v>545</v>
      </c>
      <c r="J1402" s="21" t="s">
        <v>11</v>
      </c>
    </row>
    <row r="1403" spans="1:10" ht="39" customHeight="1" x14ac:dyDescent="0.25">
      <c r="A1403" s="11" t="s">
        <v>566</v>
      </c>
      <c r="B1403" s="9" t="s">
        <v>163</v>
      </c>
      <c r="C1403" s="11" t="s">
        <v>55</v>
      </c>
      <c r="D1403" s="11" t="s">
        <v>162</v>
      </c>
      <c r="E1403" s="161" t="s">
        <v>588</v>
      </c>
      <c r="F1403" s="161"/>
      <c r="G1403" s="10" t="s">
        <v>82</v>
      </c>
      <c r="H1403" s="39">
        <v>1</v>
      </c>
      <c r="I1403" s="8">
        <v>24.08</v>
      </c>
      <c r="J1403" s="8">
        <v>24.08</v>
      </c>
    </row>
    <row r="1404" spans="1:10" ht="25.95" customHeight="1" x14ac:dyDescent="0.25">
      <c r="A1404" s="37" t="s">
        <v>565</v>
      </c>
      <c r="B1404" s="38" t="s">
        <v>602</v>
      </c>
      <c r="C1404" s="37" t="s">
        <v>55</v>
      </c>
      <c r="D1404" s="37" t="s">
        <v>601</v>
      </c>
      <c r="E1404" s="162" t="s">
        <v>564</v>
      </c>
      <c r="F1404" s="162"/>
      <c r="G1404" s="36" t="s">
        <v>504</v>
      </c>
      <c r="H1404" s="35">
        <v>0.224</v>
      </c>
      <c r="I1404" s="34">
        <v>20.92</v>
      </c>
      <c r="J1404" s="34">
        <v>4.68</v>
      </c>
    </row>
    <row r="1405" spans="1:10" ht="25.95" customHeight="1" x14ac:dyDescent="0.25">
      <c r="A1405" s="37" t="s">
        <v>565</v>
      </c>
      <c r="B1405" s="38" t="s">
        <v>587</v>
      </c>
      <c r="C1405" s="37" t="s">
        <v>55</v>
      </c>
      <c r="D1405" s="37" t="s">
        <v>586</v>
      </c>
      <c r="E1405" s="162" t="s">
        <v>564</v>
      </c>
      <c r="F1405" s="162"/>
      <c r="G1405" s="36" t="s">
        <v>504</v>
      </c>
      <c r="H1405" s="35">
        <v>0.224</v>
      </c>
      <c r="I1405" s="34">
        <v>25.55</v>
      </c>
      <c r="J1405" s="34">
        <v>5.72</v>
      </c>
    </row>
    <row r="1406" spans="1:10" ht="25.95" customHeight="1" x14ac:dyDescent="0.25">
      <c r="A1406" s="32" t="s">
        <v>563</v>
      </c>
      <c r="B1406" s="33" t="s">
        <v>701</v>
      </c>
      <c r="C1406" s="32" t="s">
        <v>55</v>
      </c>
      <c r="D1406" s="32" t="s">
        <v>700</v>
      </c>
      <c r="E1406" s="160" t="s">
        <v>560</v>
      </c>
      <c r="F1406" s="160"/>
      <c r="G1406" s="31" t="s">
        <v>82</v>
      </c>
      <c r="H1406" s="30">
        <v>1.0492999999999999</v>
      </c>
      <c r="I1406" s="29">
        <v>12.98</v>
      </c>
      <c r="J1406" s="29">
        <v>13.61</v>
      </c>
    </row>
    <row r="1407" spans="1:10" ht="24" customHeight="1" x14ac:dyDescent="0.25">
      <c r="A1407" s="32" t="s">
        <v>563</v>
      </c>
      <c r="B1407" s="33" t="s">
        <v>596</v>
      </c>
      <c r="C1407" s="32" t="s">
        <v>55</v>
      </c>
      <c r="D1407" s="32" t="s">
        <v>595</v>
      </c>
      <c r="E1407" s="160" t="s">
        <v>560</v>
      </c>
      <c r="F1407" s="160"/>
      <c r="G1407" s="31" t="s">
        <v>61</v>
      </c>
      <c r="H1407" s="30">
        <v>2.6100000000000002E-2</v>
      </c>
      <c r="I1407" s="29">
        <v>2.75</v>
      </c>
      <c r="J1407" s="29">
        <v>7.0000000000000007E-2</v>
      </c>
    </row>
    <row r="1408" spans="1:10" x14ac:dyDescent="0.25">
      <c r="A1408" s="28"/>
      <c r="B1408" s="28"/>
      <c r="C1408" s="28"/>
      <c r="D1408" s="28"/>
      <c r="E1408" s="28" t="s">
        <v>558</v>
      </c>
      <c r="F1408" s="27">
        <v>8.31</v>
      </c>
      <c r="G1408" s="28" t="s">
        <v>557</v>
      </c>
      <c r="H1408" s="27">
        <v>0</v>
      </c>
      <c r="I1408" s="28" t="s">
        <v>556</v>
      </c>
      <c r="J1408" s="27">
        <v>8.31</v>
      </c>
    </row>
    <row r="1409" spans="1:10" x14ac:dyDescent="0.25">
      <c r="A1409" s="28"/>
      <c r="B1409" s="28"/>
      <c r="C1409" s="28"/>
      <c r="D1409" s="28"/>
      <c r="E1409" s="28" t="s">
        <v>555</v>
      </c>
      <c r="F1409" s="27">
        <v>4.9000000000000004</v>
      </c>
      <c r="G1409" s="28"/>
      <c r="H1409" s="163" t="s">
        <v>554</v>
      </c>
      <c r="I1409" s="163"/>
      <c r="J1409" s="27">
        <v>28.98</v>
      </c>
    </row>
    <row r="1410" spans="1:10" ht="49.95" customHeight="1" thickBot="1" x14ac:dyDescent="0.3">
      <c r="A1410" s="3"/>
      <c r="B1410" s="3"/>
      <c r="C1410" s="3"/>
      <c r="D1410" s="3"/>
      <c r="E1410" s="3"/>
      <c r="F1410" s="3"/>
      <c r="G1410" s="3" t="s">
        <v>553</v>
      </c>
      <c r="H1410" s="26">
        <v>13.62</v>
      </c>
      <c r="I1410" s="3" t="s">
        <v>552</v>
      </c>
      <c r="J1410" s="4">
        <v>394.7</v>
      </c>
    </row>
    <row r="1411" spans="1:10" ht="1.05" customHeight="1" thickTop="1" x14ac:dyDescent="0.25">
      <c r="A1411" s="25"/>
      <c r="B1411" s="25"/>
      <c r="C1411" s="25"/>
      <c r="D1411" s="25"/>
      <c r="E1411" s="25"/>
      <c r="F1411" s="25"/>
      <c r="G1411" s="25"/>
      <c r="H1411" s="25"/>
      <c r="I1411" s="25"/>
      <c r="J1411" s="25"/>
    </row>
    <row r="1412" spans="1:10" ht="18" customHeight="1" x14ac:dyDescent="0.25">
      <c r="A1412" s="23" t="s">
        <v>161</v>
      </c>
      <c r="B1412" s="21" t="s">
        <v>549</v>
      </c>
      <c r="C1412" s="23" t="s">
        <v>548</v>
      </c>
      <c r="D1412" s="23" t="s">
        <v>10</v>
      </c>
      <c r="E1412" s="155" t="s">
        <v>567</v>
      </c>
      <c r="F1412" s="155"/>
      <c r="G1412" s="22" t="s">
        <v>547</v>
      </c>
      <c r="H1412" s="21" t="s">
        <v>546</v>
      </c>
      <c r="I1412" s="21" t="s">
        <v>545</v>
      </c>
      <c r="J1412" s="21" t="s">
        <v>11</v>
      </c>
    </row>
    <row r="1413" spans="1:10" ht="25.95" customHeight="1" x14ac:dyDescent="0.25">
      <c r="A1413" s="11" t="s">
        <v>566</v>
      </c>
      <c r="B1413" s="9" t="s">
        <v>160</v>
      </c>
      <c r="C1413" s="11" t="s">
        <v>55</v>
      </c>
      <c r="D1413" s="11" t="s">
        <v>159</v>
      </c>
      <c r="E1413" s="161" t="s">
        <v>588</v>
      </c>
      <c r="F1413" s="161"/>
      <c r="G1413" s="10" t="s">
        <v>82</v>
      </c>
      <c r="H1413" s="39">
        <v>1</v>
      </c>
      <c r="I1413" s="8">
        <v>26.44</v>
      </c>
      <c r="J1413" s="8">
        <v>26.44</v>
      </c>
    </row>
    <row r="1414" spans="1:10" ht="25.95" customHeight="1" x14ac:dyDescent="0.25">
      <c r="A1414" s="37" t="s">
        <v>565</v>
      </c>
      <c r="B1414" s="38" t="s">
        <v>602</v>
      </c>
      <c r="C1414" s="37" t="s">
        <v>55</v>
      </c>
      <c r="D1414" s="37" t="s">
        <v>601</v>
      </c>
      <c r="E1414" s="162" t="s">
        <v>564</v>
      </c>
      <c r="F1414" s="162"/>
      <c r="G1414" s="36" t="s">
        <v>504</v>
      </c>
      <c r="H1414" s="35">
        <v>0.04</v>
      </c>
      <c r="I1414" s="34">
        <v>20.92</v>
      </c>
      <c r="J1414" s="34">
        <v>0.83</v>
      </c>
    </row>
    <row r="1415" spans="1:10" ht="25.95" customHeight="1" x14ac:dyDescent="0.25">
      <c r="A1415" s="37" t="s">
        <v>565</v>
      </c>
      <c r="B1415" s="38" t="s">
        <v>587</v>
      </c>
      <c r="C1415" s="37" t="s">
        <v>55</v>
      </c>
      <c r="D1415" s="37" t="s">
        <v>586</v>
      </c>
      <c r="E1415" s="162" t="s">
        <v>564</v>
      </c>
      <c r="F1415" s="162"/>
      <c r="G1415" s="36" t="s">
        <v>504</v>
      </c>
      <c r="H1415" s="35">
        <v>0.04</v>
      </c>
      <c r="I1415" s="34">
        <v>25.55</v>
      </c>
      <c r="J1415" s="34">
        <v>1.02</v>
      </c>
    </row>
    <row r="1416" spans="1:10" ht="25.95" customHeight="1" x14ac:dyDescent="0.25">
      <c r="A1416" s="32" t="s">
        <v>563</v>
      </c>
      <c r="B1416" s="33" t="s">
        <v>699</v>
      </c>
      <c r="C1416" s="32" t="s">
        <v>55</v>
      </c>
      <c r="D1416" s="32" t="s">
        <v>698</v>
      </c>
      <c r="E1416" s="160" t="s">
        <v>560</v>
      </c>
      <c r="F1416" s="160"/>
      <c r="G1416" s="31" t="s">
        <v>82</v>
      </c>
      <c r="H1416" s="30">
        <v>1.0492999999999999</v>
      </c>
      <c r="I1416" s="29">
        <v>23.42</v>
      </c>
      <c r="J1416" s="29">
        <v>24.57</v>
      </c>
    </row>
    <row r="1417" spans="1:10" ht="24" customHeight="1" x14ac:dyDescent="0.25">
      <c r="A1417" s="32" t="s">
        <v>563</v>
      </c>
      <c r="B1417" s="33" t="s">
        <v>596</v>
      </c>
      <c r="C1417" s="32" t="s">
        <v>55</v>
      </c>
      <c r="D1417" s="32" t="s">
        <v>595</v>
      </c>
      <c r="E1417" s="160" t="s">
        <v>560</v>
      </c>
      <c r="F1417" s="160"/>
      <c r="G1417" s="31" t="s">
        <v>61</v>
      </c>
      <c r="H1417" s="30">
        <v>9.2999999999999992E-3</v>
      </c>
      <c r="I1417" s="29">
        <v>2.75</v>
      </c>
      <c r="J1417" s="29">
        <v>0.02</v>
      </c>
    </row>
    <row r="1418" spans="1:10" x14ac:dyDescent="0.25">
      <c r="A1418" s="28"/>
      <c r="B1418" s="28"/>
      <c r="C1418" s="28"/>
      <c r="D1418" s="28"/>
      <c r="E1418" s="28" t="s">
        <v>558</v>
      </c>
      <c r="F1418" s="27">
        <v>1.48</v>
      </c>
      <c r="G1418" s="28" t="s">
        <v>557</v>
      </c>
      <c r="H1418" s="27">
        <v>0</v>
      </c>
      <c r="I1418" s="28" t="s">
        <v>556</v>
      </c>
      <c r="J1418" s="27">
        <v>1.48</v>
      </c>
    </row>
    <row r="1419" spans="1:10" x14ac:dyDescent="0.25">
      <c r="A1419" s="28"/>
      <c r="B1419" s="28"/>
      <c r="C1419" s="28"/>
      <c r="D1419" s="28"/>
      <c r="E1419" s="28" t="s">
        <v>555</v>
      </c>
      <c r="F1419" s="27">
        <v>5.38</v>
      </c>
      <c r="G1419" s="28"/>
      <c r="H1419" s="163" t="s">
        <v>554</v>
      </c>
      <c r="I1419" s="163"/>
      <c r="J1419" s="27">
        <v>31.82</v>
      </c>
    </row>
    <row r="1420" spans="1:10" ht="49.95" customHeight="1" thickBot="1" x14ac:dyDescent="0.3">
      <c r="A1420" s="3"/>
      <c r="B1420" s="3"/>
      <c r="C1420" s="3"/>
      <c r="D1420" s="3"/>
      <c r="E1420" s="3"/>
      <c r="F1420" s="3"/>
      <c r="G1420" s="3" t="s">
        <v>553</v>
      </c>
      <c r="H1420" s="26">
        <v>11.84</v>
      </c>
      <c r="I1420" s="3" t="s">
        <v>552</v>
      </c>
      <c r="J1420" s="4">
        <v>376.74</v>
      </c>
    </row>
    <row r="1421" spans="1:10" ht="1.05" customHeight="1" thickTop="1" x14ac:dyDescent="0.25">
      <c r="A1421" s="25"/>
      <c r="B1421" s="25"/>
      <c r="C1421" s="25"/>
      <c r="D1421" s="25"/>
      <c r="E1421" s="25"/>
      <c r="F1421" s="25"/>
      <c r="G1421" s="25"/>
      <c r="H1421" s="25"/>
      <c r="I1421" s="25"/>
      <c r="J1421" s="25"/>
    </row>
    <row r="1422" spans="1:10" ht="18" customHeight="1" x14ac:dyDescent="0.25">
      <c r="A1422" s="23" t="s">
        <v>158</v>
      </c>
      <c r="B1422" s="21" t="s">
        <v>549</v>
      </c>
      <c r="C1422" s="23" t="s">
        <v>548</v>
      </c>
      <c r="D1422" s="23" t="s">
        <v>10</v>
      </c>
      <c r="E1422" s="155" t="s">
        <v>567</v>
      </c>
      <c r="F1422" s="155"/>
      <c r="G1422" s="22" t="s">
        <v>547</v>
      </c>
      <c r="H1422" s="21" t="s">
        <v>546</v>
      </c>
      <c r="I1422" s="21" t="s">
        <v>545</v>
      </c>
      <c r="J1422" s="21" t="s">
        <v>11</v>
      </c>
    </row>
    <row r="1423" spans="1:10" ht="25.95" customHeight="1" x14ac:dyDescent="0.25">
      <c r="A1423" s="11" t="s">
        <v>566</v>
      </c>
      <c r="B1423" s="9" t="s">
        <v>157</v>
      </c>
      <c r="C1423" s="11" t="s">
        <v>55</v>
      </c>
      <c r="D1423" s="11" t="s">
        <v>156</v>
      </c>
      <c r="E1423" s="161" t="s">
        <v>588</v>
      </c>
      <c r="F1423" s="161"/>
      <c r="G1423" s="10" t="s">
        <v>82</v>
      </c>
      <c r="H1423" s="39">
        <v>1</v>
      </c>
      <c r="I1423" s="8">
        <v>43.04</v>
      </c>
      <c r="J1423" s="8">
        <v>43.04</v>
      </c>
    </row>
    <row r="1424" spans="1:10" ht="25.95" customHeight="1" x14ac:dyDescent="0.25">
      <c r="A1424" s="37" t="s">
        <v>565</v>
      </c>
      <c r="B1424" s="38" t="s">
        <v>602</v>
      </c>
      <c r="C1424" s="37" t="s">
        <v>55</v>
      </c>
      <c r="D1424" s="37" t="s">
        <v>601</v>
      </c>
      <c r="E1424" s="162" t="s">
        <v>564</v>
      </c>
      <c r="F1424" s="162"/>
      <c r="G1424" s="36" t="s">
        <v>504</v>
      </c>
      <c r="H1424" s="35">
        <v>4.9399999999999999E-2</v>
      </c>
      <c r="I1424" s="34">
        <v>20.92</v>
      </c>
      <c r="J1424" s="34">
        <v>1.03</v>
      </c>
    </row>
    <row r="1425" spans="1:10" ht="25.95" customHeight="1" x14ac:dyDescent="0.25">
      <c r="A1425" s="37" t="s">
        <v>565</v>
      </c>
      <c r="B1425" s="38" t="s">
        <v>587</v>
      </c>
      <c r="C1425" s="37" t="s">
        <v>55</v>
      </c>
      <c r="D1425" s="37" t="s">
        <v>586</v>
      </c>
      <c r="E1425" s="162" t="s">
        <v>564</v>
      </c>
      <c r="F1425" s="162"/>
      <c r="G1425" s="36" t="s">
        <v>504</v>
      </c>
      <c r="H1425" s="35">
        <v>4.9399999999999999E-2</v>
      </c>
      <c r="I1425" s="34">
        <v>25.55</v>
      </c>
      <c r="J1425" s="34">
        <v>1.26</v>
      </c>
    </row>
    <row r="1426" spans="1:10" ht="25.95" customHeight="1" x14ac:dyDescent="0.25">
      <c r="A1426" s="32" t="s">
        <v>563</v>
      </c>
      <c r="B1426" s="33" t="s">
        <v>697</v>
      </c>
      <c r="C1426" s="32" t="s">
        <v>55</v>
      </c>
      <c r="D1426" s="32" t="s">
        <v>696</v>
      </c>
      <c r="E1426" s="160" t="s">
        <v>560</v>
      </c>
      <c r="F1426" s="160"/>
      <c r="G1426" s="31" t="s">
        <v>82</v>
      </c>
      <c r="H1426" s="30">
        <v>1.0492999999999999</v>
      </c>
      <c r="I1426" s="29">
        <v>38.81</v>
      </c>
      <c r="J1426" s="29">
        <v>40.72</v>
      </c>
    </row>
    <row r="1427" spans="1:10" ht="24" customHeight="1" x14ac:dyDescent="0.25">
      <c r="A1427" s="32" t="s">
        <v>563</v>
      </c>
      <c r="B1427" s="33" t="s">
        <v>596</v>
      </c>
      <c r="C1427" s="32" t="s">
        <v>55</v>
      </c>
      <c r="D1427" s="32" t="s">
        <v>595</v>
      </c>
      <c r="E1427" s="160" t="s">
        <v>560</v>
      </c>
      <c r="F1427" s="160"/>
      <c r="G1427" s="31" t="s">
        <v>61</v>
      </c>
      <c r="H1427" s="30">
        <v>1.15E-2</v>
      </c>
      <c r="I1427" s="29">
        <v>2.75</v>
      </c>
      <c r="J1427" s="29">
        <v>0.03</v>
      </c>
    </row>
    <row r="1428" spans="1:10" x14ac:dyDescent="0.25">
      <c r="A1428" s="28"/>
      <c r="B1428" s="28"/>
      <c r="C1428" s="28"/>
      <c r="D1428" s="28"/>
      <c r="E1428" s="28" t="s">
        <v>558</v>
      </c>
      <c r="F1428" s="27">
        <v>1.83</v>
      </c>
      <c r="G1428" s="28" t="s">
        <v>557</v>
      </c>
      <c r="H1428" s="27">
        <v>0</v>
      </c>
      <c r="I1428" s="28" t="s">
        <v>556</v>
      </c>
      <c r="J1428" s="27">
        <v>1.83</v>
      </c>
    </row>
    <row r="1429" spans="1:10" x14ac:dyDescent="0.25">
      <c r="A1429" s="28"/>
      <c r="B1429" s="28"/>
      <c r="C1429" s="28"/>
      <c r="D1429" s="28"/>
      <c r="E1429" s="28" t="s">
        <v>555</v>
      </c>
      <c r="F1429" s="27">
        <v>8.75</v>
      </c>
      <c r="G1429" s="28"/>
      <c r="H1429" s="163" t="s">
        <v>554</v>
      </c>
      <c r="I1429" s="163"/>
      <c r="J1429" s="27">
        <v>51.79</v>
      </c>
    </row>
    <row r="1430" spans="1:10" ht="49.95" customHeight="1" thickBot="1" x14ac:dyDescent="0.3">
      <c r="A1430" s="3"/>
      <c r="B1430" s="3"/>
      <c r="C1430" s="3"/>
      <c r="D1430" s="3"/>
      <c r="E1430" s="3"/>
      <c r="F1430" s="3"/>
      <c r="G1430" s="3" t="s">
        <v>553</v>
      </c>
      <c r="H1430" s="26">
        <v>4.8</v>
      </c>
      <c r="I1430" s="3" t="s">
        <v>552</v>
      </c>
      <c r="J1430" s="4">
        <v>248.59</v>
      </c>
    </row>
    <row r="1431" spans="1:10" ht="1.05" customHeight="1" thickTop="1" x14ac:dyDescent="0.25">
      <c r="A1431" s="25"/>
      <c r="B1431" s="25"/>
      <c r="C1431" s="25"/>
      <c r="D1431" s="25"/>
      <c r="E1431" s="25"/>
      <c r="F1431" s="25"/>
      <c r="G1431" s="25"/>
      <c r="H1431" s="25"/>
      <c r="I1431" s="25"/>
      <c r="J1431" s="25"/>
    </row>
    <row r="1432" spans="1:10" ht="18" customHeight="1" x14ac:dyDescent="0.25">
      <c r="A1432" s="23" t="s">
        <v>155</v>
      </c>
      <c r="B1432" s="21" t="s">
        <v>549</v>
      </c>
      <c r="C1432" s="23" t="s">
        <v>548</v>
      </c>
      <c r="D1432" s="23" t="s">
        <v>10</v>
      </c>
      <c r="E1432" s="155" t="s">
        <v>567</v>
      </c>
      <c r="F1432" s="155"/>
      <c r="G1432" s="22" t="s">
        <v>547</v>
      </c>
      <c r="H1432" s="21" t="s">
        <v>546</v>
      </c>
      <c r="I1432" s="21" t="s">
        <v>545</v>
      </c>
      <c r="J1432" s="21" t="s">
        <v>11</v>
      </c>
    </row>
    <row r="1433" spans="1:10" ht="25.95" customHeight="1" x14ac:dyDescent="0.25">
      <c r="A1433" s="11" t="s">
        <v>566</v>
      </c>
      <c r="B1433" s="9" t="s">
        <v>154</v>
      </c>
      <c r="C1433" s="11" t="s">
        <v>55</v>
      </c>
      <c r="D1433" s="11" t="s">
        <v>153</v>
      </c>
      <c r="E1433" s="161" t="s">
        <v>588</v>
      </c>
      <c r="F1433" s="161"/>
      <c r="G1433" s="10" t="s">
        <v>61</v>
      </c>
      <c r="H1433" s="39">
        <v>1</v>
      </c>
      <c r="I1433" s="8">
        <v>7.36</v>
      </c>
      <c r="J1433" s="8">
        <v>7.36</v>
      </c>
    </row>
    <row r="1434" spans="1:10" ht="25.95" customHeight="1" x14ac:dyDescent="0.25">
      <c r="A1434" s="37" t="s">
        <v>565</v>
      </c>
      <c r="B1434" s="38" t="s">
        <v>602</v>
      </c>
      <c r="C1434" s="37" t="s">
        <v>55</v>
      </c>
      <c r="D1434" s="37" t="s">
        <v>601</v>
      </c>
      <c r="E1434" s="162" t="s">
        <v>564</v>
      </c>
      <c r="F1434" s="162"/>
      <c r="G1434" s="36" t="s">
        <v>504</v>
      </c>
      <c r="H1434" s="35">
        <v>9.4100000000000003E-2</v>
      </c>
      <c r="I1434" s="34">
        <v>20.92</v>
      </c>
      <c r="J1434" s="34">
        <v>1.96</v>
      </c>
    </row>
    <row r="1435" spans="1:10" ht="25.95" customHeight="1" x14ac:dyDescent="0.25">
      <c r="A1435" s="37" t="s">
        <v>565</v>
      </c>
      <c r="B1435" s="38" t="s">
        <v>587</v>
      </c>
      <c r="C1435" s="37" t="s">
        <v>55</v>
      </c>
      <c r="D1435" s="37" t="s">
        <v>586</v>
      </c>
      <c r="E1435" s="162" t="s">
        <v>564</v>
      </c>
      <c r="F1435" s="162"/>
      <c r="G1435" s="36" t="s">
        <v>504</v>
      </c>
      <c r="H1435" s="35">
        <v>9.4100000000000003E-2</v>
      </c>
      <c r="I1435" s="34">
        <v>25.55</v>
      </c>
      <c r="J1435" s="34">
        <v>2.4</v>
      </c>
    </row>
    <row r="1436" spans="1:10" ht="24" customHeight="1" x14ac:dyDescent="0.25">
      <c r="A1436" s="32" t="s">
        <v>563</v>
      </c>
      <c r="B1436" s="33" t="s">
        <v>600</v>
      </c>
      <c r="C1436" s="32" t="s">
        <v>55</v>
      </c>
      <c r="D1436" s="32" t="s">
        <v>599</v>
      </c>
      <c r="E1436" s="160" t="s">
        <v>560</v>
      </c>
      <c r="F1436" s="160"/>
      <c r="G1436" s="31" t="s">
        <v>61</v>
      </c>
      <c r="H1436" s="30">
        <v>1.06E-2</v>
      </c>
      <c r="I1436" s="29">
        <v>76.94</v>
      </c>
      <c r="J1436" s="29">
        <v>0.81</v>
      </c>
    </row>
    <row r="1437" spans="1:10" ht="25.95" customHeight="1" x14ac:dyDescent="0.25">
      <c r="A1437" s="32" t="s">
        <v>563</v>
      </c>
      <c r="B1437" s="33" t="s">
        <v>695</v>
      </c>
      <c r="C1437" s="32" t="s">
        <v>55</v>
      </c>
      <c r="D1437" s="32" t="s">
        <v>694</v>
      </c>
      <c r="E1437" s="160" t="s">
        <v>560</v>
      </c>
      <c r="F1437" s="160"/>
      <c r="G1437" s="31" t="s">
        <v>61</v>
      </c>
      <c r="H1437" s="30">
        <v>1</v>
      </c>
      <c r="I1437" s="29">
        <v>1.1100000000000001</v>
      </c>
      <c r="J1437" s="29">
        <v>1.1100000000000001</v>
      </c>
    </row>
    <row r="1438" spans="1:10" ht="25.95" customHeight="1" x14ac:dyDescent="0.25">
      <c r="A1438" s="32" t="s">
        <v>563</v>
      </c>
      <c r="B1438" s="33" t="s">
        <v>598</v>
      </c>
      <c r="C1438" s="32" t="s">
        <v>55</v>
      </c>
      <c r="D1438" s="32" t="s">
        <v>597</v>
      </c>
      <c r="E1438" s="160" t="s">
        <v>560</v>
      </c>
      <c r="F1438" s="160"/>
      <c r="G1438" s="31" t="s">
        <v>61</v>
      </c>
      <c r="H1438" s="30">
        <v>1.2E-2</v>
      </c>
      <c r="I1438" s="29">
        <v>87.17</v>
      </c>
      <c r="J1438" s="29">
        <v>1.04</v>
      </c>
    </row>
    <row r="1439" spans="1:10" ht="24" customHeight="1" x14ac:dyDescent="0.25">
      <c r="A1439" s="32" t="s">
        <v>563</v>
      </c>
      <c r="B1439" s="33" t="s">
        <v>596</v>
      </c>
      <c r="C1439" s="32" t="s">
        <v>55</v>
      </c>
      <c r="D1439" s="32" t="s">
        <v>595</v>
      </c>
      <c r="E1439" s="160" t="s">
        <v>560</v>
      </c>
      <c r="F1439" s="160"/>
      <c r="G1439" s="31" t="s">
        <v>61</v>
      </c>
      <c r="H1439" s="30">
        <v>1.6199999999999999E-2</v>
      </c>
      <c r="I1439" s="29">
        <v>2.75</v>
      </c>
      <c r="J1439" s="29">
        <v>0.04</v>
      </c>
    </row>
    <row r="1440" spans="1:10" x14ac:dyDescent="0.25">
      <c r="A1440" s="28"/>
      <c r="B1440" s="28"/>
      <c r="C1440" s="28"/>
      <c r="D1440" s="28"/>
      <c r="E1440" s="28" t="s">
        <v>558</v>
      </c>
      <c r="F1440" s="27">
        <v>3.49</v>
      </c>
      <c r="G1440" s="28" t="s">
        <v>557</v>
      </c>
      <c r="H1440" s="27">
        <v>0</v>
      </c>
      <c r="I1440" s="28" t="s">
        <v>556</v>
      </c>
      <c r="J1440" s="27">
        <v>3.49</v>
      </c>
    </row>
    <row r="1441" spans="1:10" x14ac:dyDescent="0.25">
      <c r="A1441" s="28"/>
      <c r="B1441" s="28"/>
      <c r="C1441" s="28"/>
      <c r="D1441" s="28"/>
      <c r="E1441" s="28" t="s">
        <v>555</v>
      </c>
      <c r="F1441" s="27">
        <v>1.49</v>
      </c>
      <c r="G1441" s="28"/>
      <c r="H1441" s="163" t="s">
        <v>554</v>
      </c>
      <c r="I1441" s="163"/>
      <c r="J1441" s="27">
        <v>8.85</v>
      </c>
    </row>
    <row r="1442" spans="1:10" ht="49.95" customHeight="1" thickBot="1" x14ac:dyDescent="0.3">
      <c r="A1442" s="3"/>
      <c r="B1442" s="3"/>
      <c r="C1442" s="3"/>
      <c r="D1442" s="3"/>
      <c r="E1442" s="3"/>
      <c r="F1442" s="3"/>
      <c r="G1442" s="3" t="s">
        <v>553</v>
      </c>
      <c r="H1442" s="26">
        <v>2</v>
      </c>
      <c r="I1442" s="3" t="s">
        <v>552</v>
      </c>
      <c r="J1442" s="4">
        <v>17.7</v>
      </c>
    </row>
    <row r="1443" spans="1:10" ht="1.05" customHeight="1" thickTop="1" x14ac:dyDescent="0.25">
      <c r="A1443" s="25"/>
      <c r="B1443" s="25"/>
      <c r="C1443" s="25"/>
      <c r="D1443" s="25"/>
      <c r="E1443" s="25"/>
      <c r="F1443" s="25"/>
      <c r="G1443" s="25"/>
      <c r="H1443" s="25"/>
      <c r="I1443" s="25"/>
      <c r="J1443" s="25"/>
    </row>
    <row r="1444" spans="1:10" ht="18" customHeight="1" x14ac:dyDescent="0.25">
      <c r="A1444" s="23" t="s">
        <v>152</v>
      </c>
      <c r="B1444" s="21" t="s">
        <v>549</v>
      </c>
      <c r="C1444" s="23" t="s">
        <v>548</v>
      </c>
      <c r="D1444" s="23" t="s">
        <v>10</v>
      </c>
      <c r="E1444" s="155" t="s">
        <v>567</v>
      </c>
      <c r="F1444" s="155"/>
      <c r="G1444" s="22" t="s">
        <v>547</v>
      </c>
      <c r="H1444" s="21" t="s">
        <v>546</v>
      </c>
      <c r="I1444" s="21" t="s">
        <v>545</v>
      </c>
      <c r="J1444" s="21" t="s">
        <v>11</v>
      </c>
    </row>
    <row r="1445" spans="1:10" ht="39" customHeight="1" x14ac:dyDescent="0.25">
      <c r="A1445" s="11" t="s">
        <v>566</v>
      </c>
      <c r="B1445" s="9" t="s">
        <v>151</v>
      </c>
      <c r="C1445" s="11" t="s">
        <v>55</v>
      </c>
      <c r="D1445" s="11" t="s">
        <v>150</v>
      </c>
      <c r="E1445" s="161" t="s">
        <v>588</v>
      </c>
      <c r="F1445" s="161"/>
      <c r="G1445" s="10" t="s">
        <v>61</v>
      </c>
      <c r="H1445" s="39">
        <v>1</v>
      </c>
      <c r="I1445" s="8">
        <v>16.170000000000002</v>
      </c>
      <c r="J1445" s="8">
        <v>16.170000000000002</v>
      </c>
    </row>
    <row r="1446" spans="1:10" ht="25.95" customHeight="1" x14ac:dyDescent="0.25">
      <c r="A1446" s="37" t="s">
        <v>565</v>
      </c>
      <c r="B1446" s="38" t="s">
        <v>602</v>
      </c>
      <c r="C1446" s="37" t="s">
        <v>55</v>
      </c>
      <c r="D1446" s="37" t="s">
        <v>601</v>
      </c>
      <c r="E1446" s="162" t="s">
        <v>564</v>
      </c>
      <c r="F1446" s="162"/>
      <c r="G1446" s="36" t="s">
        <v>504</v>
      </c>
      <c r="H1446" s="35">
        <v>0.21609999999999999</v>
      </c>
      <c r="I1446" s="34">
        <v>20.92</v>
      </c>
      <c r="J1446" s="34">
        <v>4.5199999999999996</v>
      </c>
    </row>
    <row r="1447" spans="1:10" ht="25.95" customHeight="1" x14ac:dyDescent="0.25">
      <c r="A1447" s="37" t="s">
        <v>565</v>
      </c>
      <c r="B1447" s="38" t="s">
        <v>587</v>
      </c>
      <c r="C1447" s="37" t="s">
        <v>55</v>
      </c>
      <c r="D1447" s="37" t="s">
        <v>586</v>
      </c>
      <c r="E1447" s="162" t="s">
        <v>564</v>
      </c>
      <c r="F1447" s="162"/>
      <c r="G1447" s="36" t="s">
        <v>504</v>
      </c>
      <c r="H1447" s="35">
        <v>0.21609999999999999</v>
      </c>
      <c r="I1447" s="34">
        <v>25.55</v>
      </c>
      <c r="J1447" s="34">
        <v>5.52</v>
      </c>
    </row>
    <row r="1448" spans="1:10" ht="24" customHeight="1" x14ac:dyDescent="0.25">
      <c r="A1448" s="32" t="s">
        <v>563</v>
      </c>
      <c r="B1448" s="33" t="s">
        <v>600</v>
      </c>
      <c r="C1448" s="32" t="s">
        <v>55</v>
      </c>
      <c r="D1448" s="32" t="s">
        <v>599</v>
      </c>
      <c r="E1448" s="160" t="s">
        <v>560</v>
      </c>
      <c r="F1448" s="160"/>
      <c r="G1448" s="31" t="s">
        <v>61</v>
      </c>
      <c r="H1448" s="30">
        <v>1.41E-2</v>
      </c>
      <c r="I1448" s="29">
        <v>76.94</v>
      </c>
      <c r="J1448" s="29">
        <v>1.08</v>
      </c>
    </row>
    <row r="1449" spans="1:10" ht="25.95" customHeight="1" x14ac:dyDescent="0.25">
      <c r="A1449" s="32" t="s">
        <v>563</v>
      </c>
      <c r="B1449" s="33" t="s">
        <v>693</v>
      </c>
      <c r="C1449" s="32" t="s">
        <v>55</v>
      </c>
      <c r="D1449" s="32" t="s">
        <v>692</v>
      </c>
      <c r="E1449" s="160" t="s">
        <v>560</v>
      </c>
      <c r="F1449" s="160"/>
      <c r="G1449" s="31" t="s">
        <v>61</v>
      </c>
      <c r="H1449" s="30">
        <v>1</v>
      </c>
      <c r="I1449" s="29">
        <v>3.48</v>
      </c>
      <c r="J1449" s="29">
        <v>3.48</v>
      </c>
    </row>
    <row r="1450" spans="1:10" ht="25.95" customHeight="1" x14ac:dyDescent="0.25">
      <c r="A1450" s="32" t="s">
        <v>563</v>
      </c>
      <c r="B1450" s="33" t="s">
        <v>598</v>
      </c>
      <c r="C1450" s="32" t="s">
        <v>55</v>
      </c>
      <c r="D1450" s="32" t="s">
        <v>597</v>
      </c>
      <c r="E1450" s="160" t="s">
        <v>560</v>
      </c>
      <c r="F1450" s="160"/>
      <c r="G1450" s="31" t="s">
        <v>61</v>
      </c>
      <c r="H1450" s="30">
        <v>1.6500000000000001E-2</v>
      </c>
      <c r="I1450" s="29">
        <v>87.17</v>
      </c>
      <c r="J1450" s="29">
        <v>1.43</v>
      </c>
    </row>
    <row r="1451" spans="1:10" ht="24" customHeight="1" x14ac:dyDescent="0.25">
      <c r="A1451" s="32" t="s">
        <v>563</v>
      </c>
      <c r="B1451" s="33" t="s">
        <v>596</v>
      </c>
      <c r="C1451" s="32" t="s">
        <v>55</v>
      </c>
      <c r="D1451" s="32" t="s">
        <v>595</v>
      </c>
      <c r="E1451" s="160" t="s">
        <v>560</v>
      </c>
      <c r="F1451" s="160"/>
      <c r="G1451" s="31" t="s">
        <v>61</v>
      </c>
      <c r="H1451" s="30">
        <v>5.3999999999999999E-2</v>
      </c>
      <c r="I1451" s="29">
        <v>2.75</v>
      </c>
      <c r="J1451" s="29">
        <v>0.14000000000000001</v>
      </c>
    </row>
    <row r="1452" spans="1:10" x14ac:dyDescent="0.25">
      <c r="A1452" s="28"/>
      <c r="B1452" s="28"/>
      <c r="C1452" s="28"/>
      <c r="D1452" s="28"/>
      <c r="E1452" s="28" t="s">
        <v>558</v>
      </c>
      <c r="F1452" s="27">
        <v>8.02</v>
      </c>
      <c r="G1452" s="28" t="s">
        <v>557</v>
      </c>
      <c r="H1452" s="27">
        <v>0</v>
      </c>
      <c r="I1452" s="28" t="s">
        <v>556</v>
      </c>
      <c r="J1452" s="27">
        <v>8.02</v>
      </c>
    </row>
    <row r="1453" spans="1:10" x14ac:dyDescent="0.25">
      <c r="A1453" s="28"/>
      <c r="B1453" s="28"/>
      <c r="C1453" s="28"/>
      <c r="D1453" s="28"/>
      <c r="E1453" s="28" t="s">
        <v>555</v>
      </c>
      <c r="F1453" s="27">
        <v>3.29</v>
      </c>
      <c r="G1453" s="28"/>
      <c r="H1453" s="163" t="s">
        <v>554</v>
      </c>
      <c r="I1453" s="163"/>
      <c r="J1453" s="27">
        <v>19.46</v>
      </c>
    </row>
    <row r="1454" spans="1:10" ht="49.95" customHeight="1" thickBot="1" x14ac:dyDescent="0.3">
      <c r="A1454" s="3"/>
      <c r="B1454" s="3"/>
      <c r="C1454" s="3"/>
      <c r="D1454" s="3"/>
      <c r="E1454" s="3"/>
      <c r="F1454" s="3"/>
      <c r="G1454" s="3" t="s">
        <v>553</v>
      </c>
      <c r="H1454" s="26">
        <v>1</v>
      </c>
      <c r="I1454" s="3" t="s">
        <v>552</v>
      </c>
      <c r="J1454" s="4">
        <v>19.46</v>
      </c>
    </row>
    <row r="1455" spans="1:10" ht="1.05" customHeight="1" thickTop="1" x14ac:dyDescent="0.25">
      <c r="A1455" s="25"/>
      <c r="B1455" s="25"/>
      <c r="C1455" s="25"/>
      <c r="D1455" s="25"/>
      <c r="E1455" s="25"/>
      <c r="F1455" s="25"/>
      <c r="G1455" s="25"/>
      <c r="H1455" s="25"/>
      <c r="I1455" s="25"/>
      <c r="J1455" s="25"/>
    </row>
    <row r="1456" spans="1:10" ht="18" customHeight="1" x14ac:dyDescent="0.25">
      <c r="A1456" s="23" t="s">
        <v>152</v>
      </c>
      <c r="B1456" s="21" t="s">
        <v>549</v>
      </c>
      <c r="C1456" s="23" t="s">
        <v>548</v>
      </c>
      <c r="D1456" s="23" t="s">
        <v>10</v>
      </c>
      <c r="E1456" s="155" t="s">
        <v>567</v>
      </c>
      <c r="F1456" s="155"/>
      <c r="G1456" s="22" t="s">
        <v>547</v>
      </c>
      <c r="H1456" s="21" t="s">
        <v>546</v>
      </c>
      <c r="I1456" s="21" t="s">
        <v>545</v>
      </c>
      <c r="J1456" s="21" t="s">
        <v>11</v>
      </c>
    </row>
    <row r="1457" spans="1:10" ht="39" customHeight="1" x14ac:dyDescent="0.25">
      <c r="A1457" s="11" t="s">
        <v>566</v>
      </c>
      <c r="B1457" s="9" t="s">
        <v>151</v>
      </c>
      <c r="C1457" s="11" t="s">
        <v>55</v>
      </c>
      <c r="D1457" s="11" t="s">
        <v>150</v>
      </c>
      <c r="E1457" s="161" t="s">
        <v>588</v>
      </c>
      <c r="F1457" s="161"/>
      <c r="G1457" s="10" t="s">
        <v>61</v>
      </c>
      <c r="H1457" s="39">
        <v>1</v>
      </c>
      <c r="I1457" s="8">
        <v>16.170000000000002</v>
      </c>
      <c r="J1457" s="8">
        <v>16.170000000000002</v>
      </c>
    </row>
    <row r="1458" spans="1:10" ht="25.95" customHeight="1" x14ac:dyDescent="0.25">
      <c r="A1458" s="37" t="s">
        <v>565</v>
      </c>
      <c r="B1458" s="38" t="s">
        <v>602</v>
      </c>
      <c r="C1458" s="37" t="s">
        <v>55</v>
      </c>
      <c r="D1458" s="37" t="s">
        <v>601</v>
      </c>
      <c r="E1458" s="162" t="s">
        <v>564</v>
      </c>
      <c r="F1458" s="162"/>
      <c r="G1458" s="36" t="s">
        <v>504</v>
      </c>
      <c r="H1458" s="35">
        <v>0.21609999999999999</v>
      </c>
      <c r="I1458" s="34">
        <v>20.92</v>
      </c>
      <c r="J1458" s="34">
        <v>4.5199999999999996</v>
      </c>
    </row>
    <row r="1459" spans="1:10" ht="25.95" customHeight="1" x14ac:dyDescent="0.25">
      <c r="A1459" s="37" t="s">
        <v>565</v>
      </c>
      <c r="B1459" s="38" t="s">
        <v>587</v>
      </c>
      <c r="C1459" s="37" t="s">
        <v>55</v>
      </c>
      <c r="D1459" s="37" t="s">
        <v>586</v>
      </c>
      <c r="E1459" s="162" t="s">
        <v>564</v>
      </c>
      <c r="F1459" s="162"/>
      <c r="G1459" s="36" t="s">
        <v>504</v>
      </c>
      <c r="H1459" s="35">
        <v>0.21609999999999999</v>
      </c>
      <c r="I1459" s="34">
        <v>25.55</v>
      </c>
      <c r="J1459" s="34">
        <v>5.52</v>
      </c>
    </row>
    <row r="1460" spans="1:10" ht="24" customHeight="1" x14ac:dyDescent="0.25">
      <c r="A1460" s="32" t="s">
        <v>563</v>
      </c>
      <c r="B1460" s="33" t="s">
        <v>600</v>
      </c>
      <c r="C1460" s="32" t="s">
        <v>55</v>
      </c>
      <c r="D1460" s="32" t="s">
        <v>599</v>
      </c>
      <c r="E1460" s="160" t="s">
        <v>560</v>
      </c>
      <c r="F1460" s="160"/>
      <c r="G1460" s="31" t="s">
        <v>61</v>
      </c>
      <c r="H1460" s="30">
        <v>1.41E-2</v>
      </c>
      <c r="I1460" s="29">
        <v>76.94</v>
      </c>
      <c r="J1460" s="29">
        <v>1.08</v>
      </c>
    </row>
    <row r="1461" spans="1:10" ht="25.95" customHeight="1" x14ac:dyDescent="0.25">
      <c r="A1461" s="32" t="s">
        <v>563</v>
      </c>
      <c r="B1461" s="33" t="s">
        <v>693</v>
      </c>
      <c r="C1461" s="32" t="s">
        <v>55</v>
      </c>
      <c r="D1461" s="32" t="s">
        <v>692</v>
      </c>
      <c r="E1461" s="160" t="s">
        <v>560</v>
      </c>
      <c r="F1461" s="160"/>
      <c r="G1461" s="31" t="s">
        <v>61</v>
      </c>
      <c r="H1461" s="30">
        <v>1</v>
      </c>
      <c r="I1461" s="29">
        <v>3.48</v>
      </c>
      <c r="J1461" s="29">
        <v>3.48</v>
      </c>
    </row>
    <row r="1462" spans="1:10" ht="25.95" customHeight="1" x14ac:dyDescent="0.25">
      <c r="A1462" s="32" t="s">
        <v>563</v>
      </c>
      <c r="B1462" s="33" t="s">
        <v>598</v>
      </c>
      <c r="C1462" s="32" t="s">
        <v>55</v>
      </c>
      <c r="D1462" s="32" t="s">
        <v>597</v>
      </c>
      <c r="E1462" s="160" t="s">
        <v>560</v>
      </c>
      <c r="F1462" s="160"/>
      <c r="G1462" s="31" t="s">
        <v>61</v>
      </c>
      <c r="H1462" s="30">
        <v>1.6500000000000001E-2</v>
      </c>
      <c r="I1462" s="29">
        <v>87.17</v>
      </c>
      <c r="J1462" s="29">
        <v>1.43</v>
      </c>
    </row>
    <row r="1463" spans="1:10" ht="24" customHeight="1" x14ac:dyDescent="0.25">
      <c r="A1463" s="32" t="s">
        <v>563</v>
      </c>
      <c r="B1463" s="33" t="s">
        <v>596</v>
      </c>
      <c r="C1463" s="32" t="s">
        <v>55</v>
      </c>
      <c r="D1463" s="32" t="s">
        <v>595</v>
      </c>
      <c r="E1463" s="160" t="s">
        <v>560</v>
      </c>
      <c r="F1463" s="160"/>
      <c r="G1463" s="31" t="s">
        <v>61</v>
      </c>
      <c r="H1463" s="30">
        <v>5.3999999999999999E-2</v>
      </c>
      <c r="I1463" s="29">
        <v>2.75</v>
      </c>
      <c r="J1463" s="29">
        <v>0.14000000000000001</v>
      </c>
    </row>
    <row r="1464" spans="1:10" x14ac:dyDescent="0.25">
      <c r="A1464" s="28"/>
      <c r="B1464" s="28"/>
      <c r="C1464" s="28"/>
      <c r="D1464" s="28"/>
      <c r="E1464" s="28" t="s">
        <v>558</v>
      </c>
      <c r="F1464" s="27">
        <v>8.02</v>
      </c>
      <c r="G1464" s="28" t="s">
        <v>557</v>
      </c>
      <c r="H1464" s="27">
        <v>0</v>
      </c>
      <c r="I1464" s="28" t="s">
        <v>556</v>
      </c>
      <c r="J1464" s="27">
        <v>8.02</v>
      </c>
    </row>
    <row r="1465" spans="1:10" x14ac:dyDescent="0.25">
      <c r="A1465" s="28"/>
      <c r="B1465" s="28"/>
      <c r="C1465" s="28"/>
      <c r="D1465" s="28"/>
      <c r="E1465" s="28" t="s">
        <v>555</v>
      </c>
      <c r="F1465" s="27">
        <v>3.29</v>
      </c>
      <c r="G1465" s="28"/>
      <c r="H1465" s="163" t="s">
        <v>554</v>
      </c>
      <c r="I1465" s="163"/>
      <c r="J1465" s="27">
        <v>19.46</v>
      </c>
    </row>
    <row r="1466" spans="1:10" ht="49.95" customHeight="1" thickBot="1" x14ac:dyDescent="0.3">
      <c r="A1466" s="3"/>
      <c r="B1466" s="3"/>
      <c r="C1466" s="3"/>
      <c r="D1466" s="3"/>
      <c r="E1466" s="3"/>
      <c r="F1466" s="3"/>
      <c r="G1466" s="3" t="s">
        <v>553</v>
      </c>
      <c r="H1466" s="26">
        <v>1</v>
      </c>
      <c r="I1466" s="3" t="s">
        <v>552</v>
      </c>
      <c r="J1466" s="4">
        <v>19.46</v>
      </c>
    </row>
    <row r="1467" spans="1:10" ht="1.05" customHeight="1" thickTop="1" x14ac:dyDescent="0.25">
      <c r="A1467" s="25"/>
      <c r="B1467" s="25"/>
      <c r="C1467" s="25"/>
      <c r="D1467" s="25"/>
      <c r="E1467" s="25"/>
      <c r="F1467" s="25"/>
      <c r="G1467" s="25"/>
      <c r="H1467" s="25"/>
      <c r="I1467" s="25"/>
      <c r="J1467" s="25"/>
    </row>
    <row r="1468" spans="1:10" ht="18" customHeight="1" x14ac:dyDescent="0.25">
      <c r="A1468" s="23" t="s">
        <v>149</v>
      </c>
      <c r="B1468" s="21" t="s">
        <v>549</v>
      </c>
      <c r="C1468" s="23" t="s">
        <v>548</v>
      </c>
      <c r="D1468" s="23" t="s">
        <v>10</v>
      </c>
      <c r="E1468" s="155" t="s">
        <v>567</v>
      </c>
      <c r="F1468" s="155"/>
      <c r="G1468" s="22" t="s">
        <v>547</v>
      </c>
      <c r="H1468" s="21" t="s">
        <v>546</v>
      </c>
      <c r="I1468" s="21" t="s">
        <v>545</v>
      </c>
      <c r="J1468" s="21" t="s">
        <v>11</v>
      </c>
    </row>
    <row r="1469" spans="1:10" ht="39" customHeight="1" x14ac:dyDescent="0.25">
      <c r="A1469" s="11" t="s">
        <v>566</v>
      </c>
      <c r="B1469" s="9" t="s">
        <v>148</v>
      </c>
      <c r="C1469" s="11" t="s">
        <v>55</v>
      </c>
      <c r="D1469" s="11" t="s">
        <v>147</v>
      </c>
      <c r="E1469" s="161" t="s">
        <v>588</v>
      </c>
      <c r="F1469" s="161"/>
      <c r="G1469" s="10" t="s">
        <v>61</v>
      </c>
      <c r="H1469" s="39">
        <v>1</v>
      </c>
      <c r="I1469" s="8">
        <v>28.07</v>
      </c>
      <c r="J1469" s="8">
        <v>28.07</v>
      </c>
    </row>
    <row r="1470" spans="1:10" ht="25.95" customHeight="1" x14ac:dyDescent="0.25">
      <c r="A1470" s="37" t="s">
        <v>565</v>
      </c>
      <c r="B1470" s="38" t="s">
        <v>602</v>
      </c>
      <c r="C1470" s="37" t="s">
        <v>55</v>
      </c>
      <c r="D1470" s="37" t="s">
        <v>601</v>
      </c>
      <c r="E1470" s="162" t="s">
        <v>564</v>
      </c>
      <c r="F1470" s="162"/>
      <c r="G1470" s="36" t="s">
        <v>504</v>
      </c>
      <c r="H1470" s="35">
        <v>0.30590000000000001</v>
      </c>
      <c r="I1470" s="34">
        <v>20.92</v>
      </c>
      <c r="J1470" s="34">
        <v>6.39</v>
      </c>
    </row>
    <row r="1471" spans="1:10" ht="25.95" customHeight="1" x14ac:dyDescent="0.25">
      <c r="A1471" s="37" t="s">
        <v>565</v>
      </c>
      <c r="B1471" s="38" t="s">
        <v>587</v>
      </c>
      <c r="C1471" s="37" t="s">
        <v>55</v>
      </c>
      <c r="D1471" s="37" t="s">
        <v>586</v>
      </c>
      <c r="E1471" s="162" t="s">
        <v>564</v>
      </c>
      <c r="F1471" s="162"/>
      <c r="G1471" s="36" t="s">
        <v>504</v>
      </c>
      <c r="H1471" s="35">
        <v>0.30590000000000001</v>
      </c>
      <c r="I1471" s="34">
        <v>25.55</v>
      </c>
      <c r="J1471" s="34">
        <v>7.81</v>
      </c>
    </row>
    <row r="1472" spans="1:10" ht="24" customHeight="1" x14ac:dyDescent="0.25">
      <c r="A1472" s="32" t="s">
        <v>563</v>
      </c>
      <c r="B1472" s="33" t="s">
        <v>600</v>
      </c>
      <c r="C1472" s="32" t="s">
        <v>55</v>
      </c>
      <c r="D1472" s="32" t="s">
        <v>599</v>
      </c>
      <c r="E1472" s="160" t="s">
        <v>560</v>
      </c>
      <c r="F1472" s="160"/>
      <c r="G1472" s="31" t="s">
        <v>61</v>
      </c>
      <c r="H1472" s="30">
        <v>2.47E-2</v>
      </c>
      <c r="I1472" s="29">
        <v>76.94</v>
      </c>
      <c r="J1472" s="29">
        <v>1.9</v>
      </c>
    </row>
    <row r="1473" spans="1:10" ht="25.95" customHeight="1" x14ac:dyDescent="0.25">
      <c r="A1473" s="32" t="s">
        <v>563</v>
      </c>
      <c r="B1473" s="33" t="s">
        <v>691</v>
      </c>
      <c r="C1473" s="32" t="s">
        <v>55</v>
      </c>
      <c r="D1473" s="32" t="s">
        <v>690</v>
      </c>
      <c r="E1473" s="160" t="s">
        <v>560</v>
      </c>
      <c r="F1473" s="160"/>
      <c r="G1473" s="31" t="s">
        <v>61</v>
      </c>
      <c r="H1473" s="30">
        <v>1</v>
      </c>
      <c r="I1473" s="29">
        <v>8.89</v>
      </c>
      <c r="J1473" s="29">
        <v>8.89</v>
      </c>
    </row>
    <row r="1474" spans="1:10" ht="25.95" customHeight="1" x14ac:dyDescent="0.25">
      <c r="A1474" s="32" t="s">
        <v>563</v>
      </c>
      <c r="B1474" s="33" t="s">
        <v>598</v>
      </c>
      <c r="C1474" s="32" t="s">
        <v>55</v>
      </c>
      <c r="D1474" s="32" t="s">
        <v>597</v>
      </c>
      <c r="E1474" s="160" t="s">
        <v>560</v>
      </c>
      <c r="F1474" s="160"/>
      <c r="G1474" s="31" t="s">
        <v>61</v>
      </c>
      <c r="H1474" s="30">
        <v>3.3000000000000002E-2</v>
      </c>
      <c r="I1474" s="29">
        <v>87.17</v>
      </c>
      <c r="J1474" s="29">
        <v>2.87</v>
      </c>
    </row>
    <row r="1475" spans="1:10" ht="24" customHeight="1" x14ac:dyDescent="0.25">
      <c r="A1475" s="32" t="s">
        <v>563</v>
      </c>
      <c r="B1475" s="33" t="s">
        <v>596</v>
      </c>
      <c r="C1475" s="32" t="s">
        <v>55</v>
      </c>
      <c r="D1475" s="32" t="s">
        <v>595</v>
      </c>
      <c r="E1475" s="160" t="s">
        <v>560</v>
      </c>
      <c r="F1475" s="160"/>
      <c r="G1475" s="31" t="s">
        <v>61</v>
      </c>
      <c r="H1475" s="30">
        <v>7.6499999999999999E-2</v>
      </c>
      <c r="I1475" s="29">
        <v>2.75</v>
      </c>
      <c r="J1475" s="29">
        <v>0.21</v>
      </c>
    </row>
    <row r="1476" spans="1:10" x14ac:dyDescent="0.25">
      <c r="A1476" s="28"/>
      <c r="B1476" s="28"/>
      <c r="C1476" s="28"/>
      <c r="D1476" s="28"/>
      <c r="E1476" s="28" t="s">
        <v>558</v>
      </c>
      <c r="F1476" s="27">
        <v>11.36</v>
      </c>
      <c r="G1476" s="28" t="s">
        <v>557</v>
      </c>
      <c r="H1476" s="27">
        <v>0</v>
      </c>
      <c r="I1476" s="28" t="s">
        <v>556</v>
      </c>
      <c r="J1476" s="27">
        <v>11.36</v>
      </c>
    </row>
    <row r="1477" spans="1:10" x14ac:dyDescent="0.25">
      <c r="A1477" s="28"/>
      <c r="B1477" s="28"/>
      <c r="C1477" s="28"/>
      <c r="D1477" s="28"/>
      <c r="E1477" s="28" t="s">
        <v>555</v>
      </c>
      <c r="F1477" s="27">
        <v>5.71</v>
      </c>
      <c r="G1477" s="28"/>
      <c r="H1477" s="163" t="s">
        <v>554</v>
      </c>
      <c r="I1477" s="163"/>
      <c r="J1477" s="27">
        <v>33.78</v>
      </c>
    </row>
    <row r="1478" spans="1:10" ht="49.95" customHeight="1" thickBot="1" x14ac:dyDescent="0.3">
      <c r="A1478" s="3"/>
      <c r="B1478" s="3"/>
      <c r="C1478" s="3"/>
      <c r="D1478" s="3"/>
      <c r="E1478" s="3"/>
      <c r="F1478" s="3"/>
      <c r="G1478" s="3" t="s">
        <v>553</v>
      </c>
      <c r="H1478" s="26">
        <v>1</v>
      </c>
      <c r="I1478" s="3" t="s">
        <v>552</v>
      </c>
      <c r="J1478" s="4">
        <v>33.78</v>
      </c>
    </row>
    <row r="1479" spans="1:10" ht="1.05" customHeight="1" thickTop="1" x14ac:dyDescent="0.25">
      <c r="A1479" s="25"/>
      <c r="B1479" s="25"/>
      <c r="C1479" s="25"/>
      <c r="D1479" s="25"/>
      <c r="E1479" s="25"/>
      <c r="F1479" s="25"/>
      <c r="G1479" s="25"/>
      <c r="H1479" s="25"/>
      <c r="I1479" s="25"/>
      <c r="J1479" s="25"/>
    </row>
    <row r="1480" spans="1:10" ht="18" customHeight="1" x14ac:dyDescent="0.25">
      <c r="A1480" s="23" t="s">
        <v>146</v>
      </c>
      <c r="B1480" s="21" t="s">
        <v>549</v>
      </c>
      <c r="C1480" s="23" t="s">
        <v>548</v>
      </c>
      <c r="D1480" s="23" t="s">
        <v>10</v>
      </c>
      <c r="E1480" s="155" t="s">
        <v>567</v>
      </c>
      <c r="F1480" s="155"/>
      <c r="G1480" s="22" t="s">
        <v>547</v>
      </c>
      <c r="H1480" s="21" t="s">
        <v>546</v>
      </c>
      <c r="I1480" s="21" t="s">
        <v>545</v>
      </c>
      <c r="J1480" s="21" t="s">
        <v>11</v>
      </c>
    </row>
    <row r="1481" spans="1:10" ht="39" customHeight="1" x14ac:dyDescent="0.25">
      <c r="A1481" s="11" t="s">
        <v>566</v>
      </c>
      <c r="B1481" s="9" t="s">
        <v>145</v>
      </c>
      <c r="C1481" s="11" t="s">
        <v>55</v>
      </c>
      <c r="D1481" s="11" t="s">
        <v>144</v>
      </c>
      <c r="E1481" s="161" t="s">
        <v>588</v>
      </c>
      <c r="F1481" s="161"/>
      <c r="G1481" s="10" t="s">
        <v>61</v>
      </c>
      <c r="H1481" s="39">
        <v>1</v>
      </c>
      <c r="I1481" s="8">
        <v>33.89</v>
      </c>
      <c r="J1481" s="8">
        <v>33.89</v>
      </c>
    </row>
    <row r="1482" spans="1:10" ht="25.95" customHeight="1" x14ac:dyDescent="0.25">
      <c r="A1482" s="37" t="s">
        <v>565</v>
      </c>
      <c r="B1482" s="38" t="s">
        <v>602</v>
      </c>
      <c r="C1482" s="37" t="s">
        <v>55</v>
      </c>
      <c r="D1482" s="37" t="s">
        <v>601</v>
      </c>
      <c r="E1482" s="162" t="s">
        <v>564</v>
      </c>
      <c r="F1482" s="162"/>
      <c r="G1482" s="36" t="s">
        <v>504</v>
      </c>
      <c r="H1482" s="35">
        <v>0.28100000000000003</v>
      </c>
      <c r="I1482" s="34">
        <v>20.92</v>
      </c>
      <c r="J1482" s="34">
        <v>5.87</v>
      </c>
    </row>
    <row r="1483" spans="1:10" ht="25.95" customHeight="1" x14ac:dyDescent="0.25">
      <c r="A1483" s="37" t="s">
        <v>565</v>
      </c>
      <c r="B1483" s="38" t="s">
        <v>587</v>
      </c>
      <c r="C1483" s="37" t="s">
        <v>55</v>
      </c>
      <c r="D1483" s="37" t="s">
        <v>586</v>
      </c>
      <c r="E1483" s="162" t="s">
        <v>564</v>
      </c>
      <c r="F1483" s="162"/>
      <c r="G1483" s="36" t="s">
        <v>504</v>
      </c>
      <c r="H1483" s="35">
        <v>0.28100000000000003</v>
      </c>
      <c r="I1483" s="34">
        <v>25.55</v>
      </c>
      <c r="J1483" s="34">
        <v>7.17</v>
      </c>
    </row>
    <row r="1484" spans="1:10" ht="24" customHeight="1" x14ac:dyDescent="0.25">
      <c r="A1484" s="32" t="s">
        <v>563</v>
      </c>
      <c r="B1484" s="33" t="s">
        <v>600</v>
      </c>
      <c r="C1484" s="32" t="s">
        <v>55</v>
      </c>
      <c r="D1484" s="32" t="s">
        <v>599</v>
      </c>
      <c r="E1484" s="160" t="s">
        <v>560</v>
      </c>
      <c r="F1484" s="160"/>
      <c r="G1484" s="31" t="s">
        <v>61</v>
      </c>
      <c r="H1484" s="30">
        <v>2.12E-2</v>
      </c>
      <c r="I1484" s="29">
        <v>76.94</v>
      </c>
      <c r="J1484" s="29">
        <v>1.63</v>
      </c>
    </row>
    <row r="1485" spans="1:10" ht="25.95" customHeight="1" x14ac:dyDescent="0.25">
      <c r="A1485" s="32" t="s">
        <v>563</v>
      </c>
      <c r="B1485" s="33" t="s">
        <v>689</v>
      </c>
      <c r="C1485" s="32" t="s">
        <v>55</v>
      </c>
      <c r="D1485" s="32" t="s">
        <v>688</v>
      </c>
      <c r="E1485" s="160" t="s">
        <v>560</v>
      </c>
      <c r="F1485" s="160"/>
      <c r="G1485" s="31" t="s">
        <v>61</v>
      </c>
      <c r="H1485" s="30">
        <v>1</v>
      </c>
      <c r="I1485" s="29">
        <v>16.68</v>
      </c>
      <c r="J1485" s="29">
        <v>16.68</v>
      </c>
    </row>
    <row r="1486" spans="1:10" ht="25.95" customHeight="1" x14ac:dyDescent="0.25">
      <c r="A1486" s="32" t="s">
        <v>563</v>
      </c>
      <c r="B1486" s="33" t="s">
        <v>598</v>
      </c>
      <c r="C1486" s="32" t="s">
        <v>55</v>
      </c>
      <c r="D1486" s="32" t="s">
        <v>597</v>
      </c>
      <c r="E1486" s="160" t="s">
        <v>560</v>
      </c>
      <c r="F1486" s="160"/>
      <c r="G1486" s="31" t="s">
        <v>61</v>
      </c>
      <c r="H1486" s="30">
        <v>2.7E-2</v>
      </c>
      <c r="I1486" s="29">
        <v>87.17</v>
      </c>
      <c r="J1486" s="29">
        <v>2.35</v>
      </c>
    </row>
    <row r="1487" spans="1:10" ht="24" customHeight="1" x14ac:dyDescent="0.25">
      <c r="A1487" s="32" t="s">
        <v>563</v>
      </c>
      <c r="B1487" s="33" t="s">
        <v>596</v>
      </c>
      <c r="C1487" s="32" t="s">
        <v>55</v>
      </c>
      <c r="D1487" s="32" t="s">
        <v>595</v>
      </c>
      <c r="E1487" s="160" t="s">
        <v>560</v>
      </c>
      <c r="F1487" s="160"/>
      <c r="G1487" s="31" t="s">
        <v>61</v>
      </c>
      <c r="H1487" s="30">
        <v>7.2400000000000006E-2</v>
      </c>
      <c r="I1487" s="29">
        <v>2.75</v>
      </c>
      <c r="J1487" s="29">
        <v>0.19</v>
      </c>
    </row>
    <row r="1488" spans="1:10" x14ac:dyDescent="0.25">
      <c r="A1488" s="28"/>
      <c r="B1488" s="28"/>
      <c r="C1488" s="28"/>
      <c r="D1488" s="28"/>
      <c r="E1488" s="28" t="s">
        <v>558</v>
      </c>
      <c r="F1488" s="27">
        <v>10.43</v>
      </c>
      <c r="G1488" s="28" t="s">
        <v>557</v>
      </c>
      <c r="H1488" s="27">
        <v>0</v>
      </c>
      <c r="I1488" s="28" t="s">
        <v>556</v>
      </c>
      <c r="J1488" s="27">
        <v>10.43</v>
      </c>
    </row>
    <row r="1489" spans="1:10" x14ac:dyDescent="0.25">
      <c r="A1489" s="28"/>
      <c r="B1489" s="28"/>
      <c r="C1489" s="28"/>
      <c r="D1489" s="28"/>
      <c r="E1489" s="28" t="s">
        <v>555</v>
      </c>
      <c r="F1489" s="27">
        <v>6.89</v>
      </c>
      <c r="G1489" s="28"/>
      <c r="H1489" s="163" t="s">
        <v>554</v>
      </c>
      <c r="I1489" s="163"/>
      <c r="J1489" s="27">
        <v>40.78</v>
      </c>
    </row>
    <row r="1490" spans="1:10" ht="49.95" customHeight="1" thickBot="1" x14ac:dyDescent="0.3">
      <c r="A1490" s="3"/>
      <c r="B1490" s="3"/>
      <c r="C1490" s="3"/>
      <c r="D1490" s="3"/>
      <c r="E1490" s="3"/>
      <c r="F1490" s="3"/>
      <c r="G1490" s="3" t="s">
        <v>553</v>
      </c>
      <c r="H1490" s="26">
        <v>1</v>
      </c>
      <c r="I1490" s="3" t="s">
        <v>552</v>
      </c>
      <c r="J1490" s="4">
        <v>40.78</v>
      </c>
    </row>
    <row r="1491" spans="1:10" ht="1.05" customHeight="1" thickTop="1" x14ac:dyDescent="0.25">
      <c r="A1491" s="25"/>
      <c r="B1491" s="25"/>
      <c r="C1491" s="25"/>
      <c r="D1491" s="25"/>
      <c r="E1491" s="25"/>
      <c r="F1491" s="25"/>
      <c r="G1491" s="25"/>
      <c r="H1491" s="25"/>
      <c r="I1491" s="25"/>
      <c r="J1491" s="25"/>
    </row>
    <row r="1492" spans="1:10" ht="18" customHeight="1" x14ac:dyDescent="0.25">
      <c r="A1492" s="23" t="s">
        <v>143</v>
      </c>
      <c r="B1492" s="21" t="s">
        <v>549</v>
      </c>
      <c r="C1492" s="23" t="s">
        <v>548</v>
      </c>
      <c r="D1492" s="23" t="s">
        <v>10</v>
      </c>
      <c r="E1492" s="155" t="s">
        <v>567</v>
      </c>
      <c r="F1492" s="155"/>
      <c r="G1492" s="22" t="s">
        <v>547</v>
      </c>
      <c r="H1492" s="21" t="s">
        <v>546</v>
      </c>
      <c r="I1492" s="21" t="s">
        <v>545</v>
      </c>
      <c r="J1492" s="21" t="s">
        <v>11</v>
      </c>
    </row>
    <row r="1493" spans="1:10" ht="39" customHeight="1" x14ac:dyDescent="0.25">
      <c r="A1493" s="11" t="s">
        <v>566</v>
      </c>
      <c r="B1493" s="9" t="s">
        <v>142</v>
      </c>
      <c r="C1493" s="11" t="s">
        <v>55</v>
      </c>
      <c r="D1493" s="11" t="s">
        <v>141</v>
      </c>
      <c r="E1493" s="161" t="s">
        <v>588</v>
      </c>
      <c r="F1493" s="161"/>
      <c r="G1493" s="10" t="s">
        <v>61</v>
      </c>
      <c r="H1493" s="39">
        <v>1</v>
      </c>
      <c r="I1493" s="8">
        <v>14.01</v>
      </c>
      <c r="J1493" s="8">
        <v>14.01</v>
      </c>
    </row>
    <row r="1494" spans="1:10" ht="25.95" customHeight="1" x14ac:dyDescent="0.25">
      <c r="A1494" s="37" t="s">
        <v>565</v>
      </c>
      <c r="B1494" s="38" t="s">
        <v>602</v>
      </c>
      <c r="C1494" s="37" t="s">
        <v>55</v>
      </c>
      <c r="D1494" s="37" t="s">
        <v>601</v>
      </c>
      <c r="E1494" s="162" t="s">
        <v>564</v>
      </c>
      <c r="F1494" s="162"/>
      <c r="G1494" s="36" t="s">
        <v>504</v>
      </c>
      <c r="H1494" s="35">
        <v>0.18870000000000001</v>
      </c>
      <c r="I1494" s="34">
        <v>20.92</v>
      </c>
      <c r="J1494" s="34">
        <v>3.94</v>
      </c>
    </row>
    <row r="1495" spans="1:10" ht="25.95" customHeight="1" x14ac:dyDescent="0.25">
      <c r="A1495" s="37" t="s">
        <v>565</v>
      </c>
      <c r="B1495" s="38" t="s">
        <v>587</v>
      </c>
      <c r="C1495" s="37" t="s">
        <v>55</v>
      </c>
      <c r="D1495" s="37" t="s">
        <v>586</v>
      </c>
      <c r="E1495" s="162" t="s">
        <v>564</v>
      </c>
      <c r="F1495" s="162"/>
      <c r="G1495" s="36" t="s">
        <v>504</v>
      </c>
      <c r="H1495" s="35">
        <v>0.18870000000000001</v>
      </c>
      <c r="I1495" s="34">
        <v>25.55</v>
      </c>
      <c r="J1495" s="34">
        <v>4.82</v>
      </c>
    </row>
    <row r="1496" spans="1:10" ht="24" customHeight="1" x14ac:dyDescent="0.25">
      <c r="A1496" s="32" t="s">
        <v>563</v>
      </c>
      <c r="B1496" s="33" t="s">
        <v>600</v>
      </c>
      <c r="C1496" s="32" t="s">
        <v>55</v>
      </c>
      <c r="D1496" s="32" t="s">
        <v>599</v>
      </c>
      <c r="E1496" s="160" t="s">
        <v>560</v>
      </c>
      <c r="F1496" s="160"/>
      <c r="G1496" s="31" t="s">
        <v>61</v>
      </c>
      <c r="H1496" s="30">
        <v>8.8000000000000005E-3</v>
      </c>
      <c r="I1496" s="29">
        <v>76.94</v>
      </c>
      <c r="J1496" s="29">
        <v>0.67</v>
      </c>
    </row>
    <row r="1497" spans="1:10" ht="25.95" customHeight="1" x14ac:dyDescent="0.25">
      <c r="A1497" s="32" t="s">
        <v>563</v>
      </c>
      <c r="B1497" s="33" t="s">
        <v>687</v>
      </c>
      <c r="C1497" s="32" t="s">
        <v>55</v>
      </c>
      <c r="D1497" s="32" t="s">
        <v>686</v>
      </c>
      <c r="E1497" s="160" t="s">
        <v>560</v>
      </c>
      <c r="F1497" s="160"/>
      <c r="G1497" s="31" t="s">
        <v>61</v>
      </c>
      <c r="H1497" s="30">
        <v>1</v>
      </c>
      <c r="I1497" s="29">
        <v>3.54</v>
      </c>
      <c r="J1497" s="29">
        <v>3.54</v>
      </c>
    </row>
    <row r="1498" spans="1:10" ht="25.95" customHeight="1" x14ac:dyDescent="0.25">
      <c r="A1498" s="32" t="s">
        <v>563</v>
      </c>
      <c r="B1498" s="33" t="s">
        <v>598</v>
      </c>
      <c r="C1498" s="32" t="s">
        <v>55</v>
      </c>
      <c r="D1498" s="32" t="s">
        <v>597</v>
      </c>
      <c r="E1498" s="160" t="s">
        <v>560</v>
      </c>
      <c r="F1498" s="160"/>
      <c r="G1498" s="31" t="s">
        <v>61</v>
      </c>
      <c r="H1498" s="30">
        <v>1.0500000000000001E-2</v>
      </c>
      <c r="I1498" s="29">
        <v>87.17</v>
      </c>
      <c r="J1498" s="29">
        <v>0.91</v>
      </c>
    </row>
    <row r="1499" spans="1:10" ht="24" customHeight="1" x14ac:dyDescent="0.25">
      <c r="A1499" s="32" t="s">
        <v>563</v>
      </c>
      <c r="B1499" s="33" t="s">
        <v>596</v>
      </c>
      <c r="C1499" s="32" t="s">
        <v>55</v>
      </c>
      <c r="D1499" s="32" t="s">
        <v>595</v>
      </c>
      <c r="E1499" s="160" t="s">
        <v>560</v>
      </c>
      <c r="F1499" s="160"/>
      <c r="G1499" s="31" t="s">
        <v>61</v>
      </c>
      <c r="H1499" s="30">
        <v>4.8399999999999999E-2</v>
      </c>
      <c r="I1499" s="29">
        <v>2.75</v>
      </c>
      <c r="J1499" s="29">
        <v>0.13</v>
      </c>
    </row>
    <row r="1500" spans="1:10" x14ac:dyDescent="0.25">
      <c r="A1500" s="28"/>
      <c r="B1500" s="28"/>
      <c r="C1500" s="28"/>
      <c r="D1500" s="28"/>
      <c r="E1500" s="28" t="s">
        <v>558</v>
      </c>
      <c r="F1500" s="27">
        <v>7</v>
      </c>
      <c r="G1500" s="28" t="s">
        <v>557</v>
      </c>
      <c r="H1500" s="27">
        <v>0</v>
      </c>
      <c r="I1500" s="28" t="s">
        <v>556</v>
      </c>
      <c r="J1500" s="27">
        <v>7</v>
      </c>
    </row>
    <row r="1501" spans="1:10" x14ac:dyDescent="0.25">
      <c r="A1501" s="28"/>
      <c r="B1501" s="28"/>
      <c r="C1501" s="28"/>
      <c r="D1501" s="28"/>
      <c r="E1501" s="28" t="s">
        <v>555</v>
      </c>
      <c r="F1501" s="27">
        <v>2.85</v>
      </c>
      <c r="G1501" s="28"/>
      <c r="H1501" s="163" t="s">
        <v>554</v>
      </c>
      <c r="I1501" s="163"/>
      <c r="J1501" s="27">
        <v>16.86</v>
      </c>
    </row>
    <row r="1502" spans="1:10" ht="49.95" customHeight="1" thickBot="1" x14ac:dyDescent="0.3">
      <c r="A1502" s="3"/>
      <c r="B1502" s="3"/>
      <c r="C1502" s="3"/>
      <c r="D1502" s="3"/>
      <c r="E1502" s="3"/>
      <c r="F1502" s="3"/>
      <c r="G1502" s="3" t="s">
        <v>553</v>
      </c>
      <c r="H1502" s="26">
        <v>5</v>
      </c>
      <c r="I1502" s="3" t="s">
        <v>552</v>
      </c>
      <c r="J1502" s="4">
        <v>84.3</v>
      </c>
    </row>
    <row r="1503" spans="1:10" ht="1.05" customHeight="1" thickTop="1" x14ac:dyDescent="0.25">
      <c r="A1503" s="25"/>
      <c r="B1503" s="25"/>
      <c r="C1503" s="25"/>
      <c r="D1503" s="25"/>
      <c r="E1503" s="25"/>
      <c r="F1503" s="25"/>
      <c r="G1503" s="25"/>
      <c r="H1503" s="25"/>
      <c r="I1503" s="25"/>
      <c r="J1503" s="25"/>
    </row>
    <row r="1504" spans="1:10" ht="18" customHeight="1" x14ac:dyDescent="0.25">
      <c r="A1504" s="23" t="s">
        <v>140</v>
      </c>
      <c r="B1504" s="21" t="s">
        <v>549</v>
      </c>
      <c r="C1504" s="23" t="s">
        <v>548</v>
      </c>
      <c r="D1504" s="23" t="s">
        <v>10</v>
      </c>
      <c r="E1504" s="155" t="s">
        <v>567</v>
      </c>
      <c r="F1504" s="155"/>
      <c r="G1504" s="22" t="s">
        <v>547</v>
      </c>
      <c r="H1504" s="21" t="s">
        <v>546</v>
      </c>
      <c r="I1504" s="21" t="s">
        <v>545</v>
      </c>
      <c r="J1504" s="21" t="s">
        <v>11</v>
      </c>
    </row>
    <row r="1505" spans="1:10" ht="39" customHeight="1" x14ac:dyDescent="0.25">
      <c r="A1505" s="11" t="s">
        <v>566</v>
      </c>
      <c r="B1505" s="9" t="s">
        <v>139</v>
      </c>
      <c r="C1505" s="11" t="s">
        <v>55</v>
      </c>
      <c r="D1505" s="11" t="s">
        <v>138</v>
      </c>
      <c r="E1505" s="161" t="s">
        <v>588</v>
      </c>
      <c r="F1505" s="161"/>
      <c r="G1505" s="10" t="s">
        <v>61</v>
      </c>
      <c r="H1505" s="39">
        <v>1</v>
      </c>
      <c r="I1505" s="8">
        <v>14.05</v>
      </c>
      <c r="J1505" s="8">
        <v>14.05</v>
      </c>
    </row>
    <row r="1506" spans="1:10" ht="25.95" customHeight="1" x14ac:dyDescent="0.25">
      <c r="A1506" s="37" t="s">
        <v>565</v>
      </c>
      <c r="B1506" s="38" t="s">
        <v>602</v>
      </c>
      <c r="C1506" s="37" t="s">
        <v>55</v>
      </c>
      <c r="D1506" s="37" t="s">
        <v>601</v>
      </c>
      <c r="E1506" s="162" t="s">
        <v>564</v>
      </c>
      <c r="F1506" s="162"/>
      <c r="G1506" s="36" t="s">
        <v>504</v>
      </c>
      <c r="H1506" s="35">
        <v>0.1666</v>
      </c>
      <c r="I1506" s="34">
        <v>20.92</v>
      </c>
      <c r="J1506" s="34">
        <v>3.48</v>
      </c>
    </row>
    <row r="1507" spans="1:10" ht="25.95" customHeight="1" x14ac:dyDescent="0.25">
      <c r="A1507" s="37" t="s">
        <v>565</v>
      </c>
      <c r="B1507" s="38" t="s">
        <v>587</v>
      </c>
      <c r="C1507" s="37" t="s">
        <v>55</v>
      </c>
      <c r="D1507" s="37" t="s">
        <v>586</v>
      </c>
      <c r="E1507" s="162" t="s">
        <v>564</v>
      </c>
      <c r="F1507" s="162"/>
      <c r="G1507" s="36" t="s">
        <v>504</v>
      </c>
      <c r="H1507" s="35">
        <v>0.1666</v>
      </c>
      <c r="I1507" s="34">
        <v>25.55</v>
      </c>
      <c r="J1507" s="34">
        <v>4.25</v>
      </c>
    </row>
    <row r="1508" spans="1:10" ht="24" customHeight="1" x14ac:dyDescent="0.25">
      <c r="A1508" s="32" t="s">
        <v>563</v>
      </c>
      <c r="B1508" s="33" t="s">
        <v>600</v>
      </c>
      <c r="C1508" s="32" t="s">
        <v>55</v>
      </c>
      <c r="D1508" s="32" t="s">
        <v>599</v>
      </c>
      <c r="E1508" s="160" t="s">
        <v>560</v>
      </c>
      <c r="F1508" s="160"/>
      <c r="G1508" s="31" t="s">
        <v>61</v>
      </c>
      <c r="H1508" s="30">
        <v>8.2000000000000007E-3</v>
      </c>
      <c r="I1508" s="29">
        <v>76.94</v>
      </c>
      <c r="J1508" s="29">
        <v>0.63</v>
      </c>
    </row>
    <row r="1509" spans="1:10" ht="25.95" customHeight="1" x14ac:dyDescent="0.25">
      <c r="A1509" s="32" t="s">
        <v>563</v>
      </c>
      <c r="B1509" s="33" t="s">
        <v>685</v>
      </c>
      <c r="C1509" s="32" t="s">
        <v>55</v>
      </c>
      <c r="D1509" s="32" t="s">
        <v>684</v>
      </c>
      <c r="E1509" s="160" t="s">
        <v>560</v>
      </c>
      <c r="F1509" s="160"/>
      <c r="G1509" s="31" t="s">
        <v>61</v>
      </c>
      <c r="H1509" s="30">
        <v>1</v>
      </c>
      <c r="I1509" s="29">
        <v>4.7699999999999996</v>
      </c>
      <c r="J1509" s="29">
        <v>4.7699999999999996</v>
      </c>
    </row>
    <row r="1510" spans="1:10" ht="25.95" customHeight="1" x14ac:dyDescent="0.25">
      <c r="A1510" s="32" t="s">
        <v>563</v>
      </c>
      <c r="B1510" s="33" t="s">
        <v>598</v>
      </c>
      <c r="C1510" s="32" t="s">
        <v>55</v>
      </c>
      <c r="D1510" s="32" t="s">
        <v>597</v>
      </c>
      <c r="E1510" s="160" t="s">
        <v>560</v>
      </c>
      <c r="F1510" s="160"/>
      <c r="G1510" s="31" t="s">
        <v>61</v>
      </c>
      <c r="H1510" s="30">
        <v>9.4999999999999998E-3</v>
      </c>
      <c r="I1510" s="29">
        <v>87.17</v>
      </c>
      <c r="J1510" s="29">
        <v>0.82</v>
      </c>
    </row>
    <row r="1511" spans="1:10" ht="24" customHeight="1" x14ac:dyDescent="0.25">
      <c r="A1511" s="32" t="s">
        <v>563</v>
      </c>
      <c r="B1511" s="33" t="s">
        <v>596</v>
      </c>
      <c r="C1511" s="32" t="s">
        <v>55</v>
      </c>
      <c r="D1511" s="32" t="s">
        <v>595</v>
      </c>
      <c r="E1511" s="160" t="s">
        <v>560</v>
      </c>
      <c r="F1511" s="160"/>
      <c r="G1511" s="31" t="s">
        <v>61</v>
      </c>
      <c r="H1511" s="30">
        <v>3.7100000000000001E-2</v>
      </c>
      <c r="I1511" s="29">
        <v>2.75</v>
      </c>
      <c r="J1511" s="29">
        <v>0.1</v>
      </c>
    </row>
    <row r="1512" spans="1:10" x14ac:dyDescent="0.25">
      <c r="A1512" s="28"/>
      <c r="B1512" s="28"/>
      <c r="C1512" s="28"/>
      <c r="D1512" s="28"/>
      <c r="E1512" s="28" t="s">
        <v>558</v>
      </c>
      <c r="F1512" s="27">
        <v>6.18</v>
      </c>
      <c r="G1512" s="28" t="s">
        <v>557</v>
      </c>
      <c r="H1512" s="27">
        <v>0</v>
      </c>
      <c r="I1512" s="28" t="s">
        <v>556</v>
      </c>
      <c r="J1512" s="27">
        <v>6.18</v>
      </c>
    </row>
    <row r="1513" spans="1:10" x14ac:dyDescent="0.25">
      <c r="A1513" s="28"/>
      <c r="B1513" s="28"/>
      <c r="C1513" s="28"/>
      <c r="D1513" s="28"/>
      <c r="E1513" s="28" t="s">
        <v>555</v>
      </c>
      <c r="F1513" s="27">
        <v>2.85</v>
      </c>
      <c r="G1513" s="28"/>
      <c r="H1513" s="163" t="s">
        <v>554</v>
      </c>
      <c r="I1513" s="163"/>
      <c r="J1513" s="27">
        <v>16.899999999999999</v>
      </c>
    </row>
    <row r="1514" spans="1:10" ht="49.95" customHeight="1" thickBot="1" x14ac:dyDescent="0.3">
      <c r="A1514" s="3"/>
      <c r="B1514" s="3"/>
      <c r="C1514" s="3"/>
      <c r="D1514" s="3"/>
      <c r="E1514" s="3"/>
      <c r="F1514" s="3"/>
      <c r="G1514" s="3" t="s">
        <v>553</v>
      </c>
      <c r="H1514" s="26">
        <v>2</v>
      </c>
      <c r="I1514" s="3" t="s">
        <v>552</v>
      </c>
      <c r="J1514" s="4">
        <v>33.799999999999997</v>
      </c>
    </row>
    <row r="1515" spans="1:10" ht="1.05" customHeight="1" thickTop="1" x14ac:dyDescent="0.25">
      <c r="A1515" s="25"/>
      <c r="B1515" s="25"/>
      <c r="C1515" s="25"/>
      <c r="D1515" s="25"/>
      <c r="E1515" s="25"/>
      <c r="F1515" s="25"/>
      <c r="G1515" s="25"/>
      <c r="H1515" s="25"/>
      <c r="I1515" s="25"/>
      <c r="J1515" s="25"/>
    </row>
    <row r="1516" spans="1:10" ht="24" customHeight="1" x14ac:dyDescent="0.25">
      <c r="A1516" s="14" t="s">
        <v>41</v>
      </c>
      <c r="B1516" s="14"/>
      <c r="C1516" s="14"/>
      <c r="D1516" s="14" t="s">
        <v>42</v>
      </c>
      <c r="E1516" s="14"/>
      <c r="F1516" s="156"/>
      <c r="G1516" s="156"/>
      <c r="H1516" s="15"/>
      <c r="I1516" s="14"/>
      <c r="J1516" s="13">
        <v>11511.18</v>
      </c>
    </row>
    <row r="1517" spans="1:10" ht="18" customHeight="1" x14ac:dyDescent="0.25">
      <c r="A1517" s="23" t="s">
        <v>137</v>
      </c>
      <c r="B1517" s="21" t="s">
        <v>549</v>
      </c>
      <c r="C1517" s="23" t="s">
        <v>548</v>
      </c>
      <c r="D1517" s="23" t="s">
        <v>10</v>
      </c>
      <c r="E1517" s="155" t="s">
        <v>567</v>
      </c>
      <c r="F1517" s="155"/>
      <c r="G1517" s="22" t="s">
        <v>547</v>
      </c>
      <c r="H1517" s="21" t="s">
        <v>546</v>
      </c>
      <c r="I1517" s="21" t="s">
        <v>545</v>
      </c>
      <c r="J1517" s="21" t="s">
        <v>11</v>
      </c>
    </row>
    <row r="1518" spans="1:10" ht="52.05" customHeight="1" x14ac:dyDescent="0.25">
      <c r="A1518" s="11" t="s">
        <v>566</v>
      </c>
      <c r="B1518" s="9" t="s">
        <v>136</v>
      </c>
      <c r="C1518" s="11" t="s">
        <v>55</v>
      </c>
      <c r="D1518" s="11" t="s">
        <v>135</v>
      </c>
      <c r="E1518" s="161" t="s">
        <v>623</v>
      </c>
      <c r="F1518" s="161"/>
      <c r="G1518" s="10" t="s">
        <v>61</v>
      </c>
      <c r="H1518" s="39">
        <v>1</v>
      </c>
      <c r="I1518" s="8">
        <v>562.99</v>
      </c>
      <c r="J1518" s="8">
        <v>562.99</v>
      </c>
    </row>
    <row r="1519" spans="1:10" ht="25.95" customHeight="1" x14ac:dyDescent="0.25">
      <c r="A1519" s="37" t="s">
        <v>565</v>
      </c>
      <c r="B1519" s="38" t="s">
        <v>493</v>
      </c>
      <c r="C1519" s="37" t="s">
        <v>55</v>
      </c>
      <c r="D1519" s="37" t="s">
        <v>492</v>
      </c>
      <c r="E1519" s="162" t="s">
        <v>683</v>
      </c>
      <c r="F1519" s="162"/>
      <c r="G1519" s="36" t="s">
        <v>53</v>
      </c>
      <c r="H1519" s="35">
        <v>0.81</v>
      </c>
      <c r="I1519" s="34">
        <v>5.9</v>
      </c>
      <c r="J1519" s="34">
        <v>4.7699999999999996</v>
      </c>
    </row>
    <row r="1520" spans="1:10" ht="64.95" customHeight="1" x14ac:dyDescent="0.25">
      <c r="A1520" s="37" t="s">
        <v>565</v>
      </c>
      <c r="B1520" s="38" t="s">
        <v>682</v>
      </c>
      <c r="C1520" s="37" t="s">
        <v>55</v>
      </c>
      <c r="D1520" s="37" t="s">
        <v>681</v>
      </c>
      <c r="E1520" s="162" t="s">
        <v>575</v>
      </c>
      <c r="F1520" s="162"/>
      <c r="G1520" s="36" t="s">
        <v>578</v>
      </c>
      <c r="H1520" s="35">
        <v>1.3599999999999999E-2</v>
      </c>
      <c r="I1520" s="34">
        <v>141.63999999999999</v>
      </c>
      <c r="J1520" s="34">
        <v>1.92</v>
      </c>
    </row>
    <row r="1521" spans="1:10" ht="64.95" customHeight="1" x14ac:dyDescent="0.25">
      <c r="A1521" s="37" t="s">
        <v>565</v>
      </c>
      <c r="B1521" s="38" t="s">
        <v>680</v>
      </c>
      <c r="C1521" s="37" t="s">
        <v>55</v>
      </c>
      <c r="D1521" s="37" t="s">
        <v>679</v>
      </c>
      <c r="E1521" s="162" t="s">
        <v>575</v>
      </c>
      <c r="F1521" s="162"/>
      <c r="G1521" s="36" t="s">
        <v>574</v>
      </c>
      <c r="H1521" s="35">
        <v>2.76E-2</v>
      </c>
      <c r="I1521" s="34">
        <v>56.5</v>
      </c>
      <c r="J1521" s="34">
        <v>1.55</v>
      </c>
    </row>
    <row r="1522" spans="1:10" ht="39" customHeight="1" x14ac:dyDescent="0.25">
      <c r="A1522" s="37" t="s">
        <v>565</v>
      </c>
      <c r="B1522" s="38" t="s">
        <v>678</v>
      </c>
      <c r="C1522" s="37" t="s">
        <v>55</v>
      </c>
      <c r="D1522" s="37" t="s">
        <v>677</v>
      </c>
      <c r="E1522" s="162" t="s">
        <v>564</v>
      </c>
      <c r="F1522" s="162"/>
      <c r="G1522" s="36" t="s">
        <v>347</v>
      </c>
      <c r="H1522" s="35">
        <v>1.5100000000000001E-2</v>
      </c>
      <c r="I1522" s="34">
        <v>551.99</v>
      </c>
      <c r="J1522" s="34">
        <v>8.33</v>
      </c>
    </row>
    <row r="1523" spans="1:10" ht="24" customHeight="1" x14ac:dyDescent="0.25">
      <c r="A1523" s="37" t="s">
        <v>565</v>
      </c>
      <c r="B1523" s="38" t="s">
        <v>622</v>
      </c>
      <c r="C1523" s="37" t="s">
        <v>55</v>
      </c>
      <c r="D1523" s="37" t="s">
        <v>621</v>
      </c>
      <c r="E1523" s="162" t="s">
        <v>564</v>
      </c>
      <c r="F1523" s="162"/>
      <c r="G1523" s="36" t="s">
        <v>504</v>
      </c>
      <c r="H1523" s="35">
        <v>4.9823000000000004</v>
      </c>
      <c r="I1523" s="34">
        <v>25.62</v>
      </c>
      <c r="J1523" s="34">
        <v>127.64</v>
      </c>
    </row>
    <row r="1524" spans="1:10" ht="24" customHeight="1" x14ac:dyDescent="0.25">
      <c r="A1524" s="37" t="s">
        <v>565</v>
      </c>
      <c r="B1524" s="38" t="s">
        <v>506</v>
      </c>
      <c r="C1524" s="37" t="s">
        <v>55</v>
      </c>
      <c r="D1524" s="37" t="s">
        <v>505</v>
      </c>
      <c r="E1524" s="162" t="s">
        <v>564</v>
      </c>
      <c r="F1524" s="162"/>
      <c r="G1524" s="36" t="s">
        <v>504</v>
      </c>
      <c r="H1524" s="35">
        <v>3.9146999999999998</v>
      </c>
      <c r="I1524" s="34">
        <v>20.32</v>
      </c>
      <c r="J1524" s="34">
        <v>79.540000000000006</v>
      </c>
    </row>
    <row r="1525" spans="1:10" ht="39" customHeight="1" x14ac:dyDescent="0.25">
      <c r="A1525" s="37" t="s">
        <v>565</v>
      </c>
      <c r="B1525" s="38" t="s">
        <v>676</v>
      </c>
      <c r="C1525" s="37" t="s">
        <v>55</v>
      </c>
      <c r="D1525" s="37" t="s">
        <v>675</v>
      </c>
      <c r="E1525" s="162" t="s">
        <v>564</v>
      </c>
      <c r="F1525" s="162"/>
      <c r="G1525" s="36" t="s">
        <v>347</v>
      </c>
      <c r="H1525" s="35">
        <v>0.1101</v>
      </c>
      <c r="I1525" s="34">
        <v>663.62</v>
      </c>
      <c r="J1525" s="34">
        <v>73.06</v>
      </c>
    </row>
    <row r="1526" spans="1:10" ht="39" customHeight="1" x14ac:dyDescent="0.25">
      <c r="A1526" s="37" t="s">
        <v>565</v>
      </c>
      <c r="B1526" s="38" t="s">
        <v>674</v>
      </c>
      <c r="C1526" s="37" t="s">
        <v>55</v>
      </c>
      <c r="D1526" s="37" t="s">
        <v>673</v>
      </c>
      <c r="E1526" s="162" t="s">
        <v>668</v>
      </c>
      <c r="F1526" s="162"/>
      <c r="G1526" s="36" t="s">
        <v>347</v>
      </c>
      <c r="H1526" s="35">
        <v>7.4399999999999994E-2</v>
      </c>
      <c r="I1526" s="34">
        <v>572.79</v>
      </c>
      <c r="J1526" s="34">
        <v>42.61</v>
      </c>
    </row>
    <row r="1527" spans="1:10" ht="39" customHeight="1" x14ac:dyDescent="0.25">
      <c r="A1527" s="37" t="s">
        <v>565</v>
      </c>
      <c r="B1527" s="38" t="s">
        <v>672</v>
      </c>
      <c r="C1527" s="37" t="s">
        <v>55</v>
      </c>
      <c r="D1527" s="37" t="s">
        <v>671</v>
      </c>
      <c r="E1527" s="162" t="s">
        <v>668</v>
      </c>
      <c r="F1527" s="162"/>
      <c r="G1527" s="36" t="s">
        <v>347</v>
      </c>
      <c r="H1527" s="35">
        <v>4.7999999999999996E-3</v>
      </c>
      <c r="I1527" s="34">
        <v>3429.18</v>
      </c>
      <c r="J1527" s="34">
        <v>16.46</v>
      </c>
    </row>
    <row r="1528" spans="1:10" ht="39" customHeight="1" x14ac:dyDescent="0.25">
      <c r="A1528" s="37" t="s">
        <v>565</v>
      </c>
      <c r="B1528" s="38" t="s">
        <v>670</v>
      </c>
      <c r="C1528" s="37" t="s">
        <v>55</v>
      </c>
      <c r="D1528" s="37" t="s">
        <v>669</v>
      </c>
      <c r="E1528" s="162" t="s">
        <v>668</v>
      </c>
      <c r="F1528" s="162"/>
      <c r="G1528" s="36" t="s">
        <v>347</v>
      </c>
      <c r="H1528" s="35">
        <v>4.48E-2</v>
      </c>
      <c r="I1528" s="34">
        <v>2504.11</v>
      </c>
      <c r="J1528" s="34">
        <v>112.18</v>
      </c>
    </row>
    <row r="1529" spans="1:10" ht="25.95" customHeight="1" x14ac:dyDescent="0.25">
      <c r="A1529" s="32" t="s">
        <v>563</v>
      </c>
      <c r="B1529" s="33" t="s">
        <v>667</v>
      </c>
      <c r="C1529" s="32" t="s">
        <v>55</v>
      </c>
      <c r="D1529" s="32" t="s">
        <v>666</v>
      </c>
      <c r="E1529" s="160" t="s">
        <v>560</v>
      </c>
      <c r="F1529" s="160"/>
      <c r="G1529" s="31" t="s">
        <v>559</v>
      </c>
      <c r="H1529" s="30">
        <v>5.4000000000000003E-3</v>
      </c>
      <c r="I1529" s="29">
        <v>7.29</v>
      </c>
      <c r="J1529" s="29">
        <v>0.03</v>
      </c>
    </row>
    <row r="1530" spans="1:10" ht="25.95" customHeight="1" x14ac:dyDescent="0.25">
      <c r="A1530" s="32" t="s">
        <v>563</v>
      </c>
      <c r="B1530" s="33" t="s">
        <v>665</v>
      </c>
      <c r="C1530" s="32" t="s">
        <v>55</v>
      </c>
      <c r="D1530" s="32" t="s">
        <v>664</v>
      </c>
      <c r="E1530" s="160" t="s">
        <v>560</v>
      </c>
      <c r="F1530" s="160"/>
      <c r="G1530" s="31" t="s">
        <v>82</v>
      </c>
      <c r="H1530" s="30">
        <v>0.11840000000000001</v>
      </c>
      <c r="I1530" s="29">
        <v>11.58</v>
      </c>
      <c r="J1530" s="29">
        <v>1.37</v>
      </c>
    </row>
    <row r="1531" spans="1:10" ht="25.95" customHeight="1" x14ac:dyDescent="0.25">
      <c r="A1531" s="32" t="s">
        <v>563</v>
      </c>
      <c r="B1531" s="33" t="s">
        <v>663</v>
      </c>
      <c r="C1531" s="32" t="s">
        <v>55</v>
      </c>
      <c r="D1531" s="32" t="s">
        <v>662</v>
      </c>
      <c r="E1531" s="160" t="s">
        <v>560</v>
      </c>
      <c r="F1531" s="160"/>
      <c r="G1531" s="31" t="s">
        <v>82</v>
      </c>
      <c r="H1531" s="30">
        <v>0.14080000000000001</v>
      </c>
      <c r="I1531" s="29">
        <v>4.05</v>
      </c>
      <c r="J1531" s="29">
        <v>0.56999999999999995</v>
      </c>
    </row>
    <row r="1532" spans="1:10" ht="25.95" customHeight="1" x14ac:dyDescent="0.25">
      <c r="A1532" s="32" t="s">
        <v>563</v>
      </c>
      <c r="B1532" s="33" t="s">
        <v>661</v>
      </c>
      <c r="C1532" s="32" t="s">
        <v>55</v>
      </c>
      <c r="D1532" s="32" t="s">
        <v>660</v>
      </c>
      <c r="E1532" s="160" t="s">
        <v>560</v>
      </c>
      <c r="F1532" s="160"/>
      <c r="G1532" s="31" t="s">
        <v>443</v>
      </c>
      <c r="H1532" s="30">
        <v>1.2500000000000001E-2</v>
      </c>
      <c r="I1532" s="29">
        <v>19.54</v>
      </c>
      <c r="J1532" s="29">
        <v>0.24</v>
      </c>
    </row>
    <row r="1533" spans="1:10" ht="39" customHeight="1" x14ac:dyDescent="0.25">
      <c r="A1533" s="32" t="s">
        <v>563</v>
      </c>
      <c r="B1533" s="33" t="s">
        <v>659</v>
      </c>
      <c r="C1533" s="32" t="s">
        <v>55</v>
      </c>
      <c r="D1533" s="32" t="s">
        <v>658</v>
      </c>
      <c r="E1533" s="160" t="s">
        <v>560</v>
      </c>
      <c r="F1533" s="160"/>
      <c r="G1533" s="31" t="s">
        <v>82</v>
      </c>
      <c r="H1533" s="30">
        <v>0.44159999999999999</v>
      </c>
      <c r="I1533" s="29">
        <v>16.29</v>
      </c>
      <c r="J1533" s="29">
        <v>7.19</v>
      </c>
    </row>
    <row r="1534" spans="1:10" ht="25.95" customHeight="1" x14ac:dyDescent="0.25">
      <c r="A1534" s="32" t="s">
        <v>563</v>
      </c>
      <c r="B1534" s="33" t="s">
        <v>657</v>
      </c>
      <c r="C1534" s="32" t="s">
        <v>55</v>
      </c>
      <c r="D1534" s="32" t="s">
        <v>656</v>
      </c>
      <c r="E1534" s="160" t="s">
        <v>560</v>
      </c>
      <c r="F1534" s="160"/>
      <c r="G1534" s="31" t="s">
        <v>61</v>
      </c>
      <c r="H1534" s="30">
        <v>114.0487</v>
      </c>
      <c r="I1534" s="29">
        <v>0.75</v>
      </c>
      <c r="J1534" s="29">
        <v>85.53</v>
      </c>
    </row>
    <row r="1535" spans="1:10" x14ac:dyDescent="0.25">
      <c r="A1535" s="28"/>
      <c r="B1535" s="28"/>
      <c r="C1535" s="28"/>
      <c r="D1535" s="28"/>
      <c r="E1535" s="28" t="s">
        <v>558</v>
      </c>
      <c r="F1535" s="27">
        <v>231.2</v>
      </c>
      <c r="G1535" s="28" t="s">
        <v>557</v>
      </c>
      <c r="H1535" s="27">
        <v>0</v>
      </c>
      <c r="I1535" s="28" t="s">
        <v>556</v>
      </c>
      <c r="J1535" s="27">
        <v>231.2</v>
      </c>
    </row>
    <row r="1536" spans="1:10" x14ac:dyDescent="0.25">
      <c r="A1536" s="28"/>
      <c r="B1536" s="28"/>
      <c r="C1536" s="28"/>
      <c r="D1536" s="28"/>
      <c r="E1536" s="28" t="s">
        <v>555</v>
      </c>
      <c r="F1536" s="27">
        <v>114.56</v>
      </c>
      <c r="G1536" s="28"/>
      <c r="H1536" s="163" t="s">
        <v>554</v>
      </c>
      <c r="I1536" s="163"/>
      <c r="J1536" s="27">
        <v>677.55</v>
      </c>
    </row>
    <row r="1537" spans="1:10" ht="49.95" customHeight="1" thickBot="1" x14ac:dyDescent="0.3">
      <c r="A1537" s="3"/>
      <c r="B1537" s="3"/>
      <c r="C1537" s="3"/>
      <c r="D1537" s="3"/>
      <c r="E1537" s="3"/>
      <c r="F1537" s="3"/>
      <c r="G1537" s="3" t="s">
        <v>553</v>
      </c>
      <c r="H1537" s="26">
        <v>6</v>
      </c>
      <c r="I1537" s="3" t="s">
        <v>552</v>
      </c>
      <c r="J1537" s="4">
        <v>4065.3</v>
      </c>
    </row>
    <row r="1538" spans="1:10" ht="1.05" customHeight="1" thickTop="1" x14ac:dyDescent="0.25">
      <c r="A1538" s="25"/>
      <c r="B1538" s="25"/>
      <c r="C1538" s="25"/>
      <c r="D1538" s="25"/>
      <c r="E1538" s="25"/>
      <c r="F1538" s="25"/>
      <c r="G1538" s="25"/>
      <c r="H1538" s="25"/>
      <c r="I1538" s="25"/>
      <c r="J1538" s="25"/>
    </row>
    <row r="1539" spans="1:10" ht="18" customHeight="1" x14ac:dyDescent="0.25">
      <c r="A1539" s="23" t="s">
        <v>132</v>
      </c>
      <c r="B1539" s="21" t="s">
        <v>549</v>
      </c>
      <c r="C1539" s="23" t="s">
        <v>548</v>
      </c>
      <c r="D1539" s="23" t="s">
        <v>10</v>
      </c>
      <c r="E1539" s="155" t="s">
        <v>567</v>
      </c>
      <c r="F1539" s="155"/>
      <c r="G1539" s="22" t="s">
        <v>547</v>
      </c>
      <c r="H1539" s="21" t="s">
        <v>546</v>
      </c>
      <c r="I1539" s="21" t="s">
        <v>545</v>
      </c>
      <c r="J1539" s="21" t="s">
        <v>11</v>
      </c>
    </row>
    <row r="1540" spans="1:10" ht="52.05" customHeight="1" x14ac:dyDescent="0.25">
      <c r="A1540" s="11" t="s">
        <v>566</v>
      </c>
      <c r="B1540" s="9" t="s">
        <v>134</v>
      </c>
      <c r="C1540" s="11" t="s">
        <v>55</v>
      </c>
      <c r="D1540" s="11" t="s">
        <v>133</v>
      </c>
      <c r="E1540" s="161" t="s">
        <v>588</v>
      </c>
      <c r="F1540" s="161"/>
      <c r="G1540" s="10" t="s">
        <v>61</v>
      </c>
      <c r="H1540" s="39">
        <v>1</v>
      </c>
      <c r="I1540" s="8">
        <v>77.59</v>
      </c>
      <c r="J1540" s="8">
        <v>77.59</v>
      </c>
    </row>
    <row r="1541" spans="1:10" ht="25.95" customHeight="1" x14ac:dyDescent="0.25">
      <c r="A1541" s="37" t="s">
        <v>565</v>
      </c>
      <c r="B1541" s="38" t="s">
        <v>602</v>
      </c>
      <c r="C1541" s="37" t="s">
        <v>55</v>
      </c>
      <c r="D1541" s="37" t="s">
        <v>601</v>
      </c>
      <c r="E1541" s="162" t="s">
        <v>564</v>
      </c>
      <c r="F1541" s="162"/>
      <c r="G1541" s="36" t="s">
        <v>504</v>
      </c>
      <c r="H1541" s="35">
        <v>0.42309999999999998</v>
      </c>
      <c r="I1541" s="34">
        <v>20.92</v>
      </c>
      <c r="J1541" s="34">
        <v>8.85</v>
      </c>
    </row>
    <row r="1542" spans="1:10" ht="25.95" customHeight="1" x14ac:dyDescent="0.25">
      <c r="A1542" s="37" t="s">
        <v>565</v>
      </c>
      <c r="B1542" s="38" t="s">
        <v>587</v>
      </c>
      <c r="C1542" s="37" t="s">
        <v>55</v>
      </c>
      <c r="D1542" s="37" t="s">
        <v>586</v>
      </c>
      <c r="E1542" s="162" t="s">
        <v>564</v>
      </c>
      <c r="F1542" s="162"/>
      <c r="G1542" s="36" t="s">
        <v>504</v>
      </c>
      <c r="H1542" s="35">
        <v>0.42309999999999998</v>
      </c>
      <c r="I1542" s="34">
        <v>25.55</v>
      </c>
      <c r="J1542" s="34">
        <v>10.81</v>
      </c>
    </row>
    <row r="1543" spans="1:10" ht="24" customHeight="1" x14ac:dyDescent="0.25">
      <c r="A1543" s="32" t="s">
        <v>563</v>
      </c>
      <c r="B1543" s="33" t="s">
        <v>600</v>
      </c>
      <c r="C1543" s="32" t="s">
        <v>55</v>
      </c>
      <c r="D1543" s="32" t="s">
        <v>599</v>
      </c>
      <c r="E1543" s="160" t="s">
        <v>560</v>
      </c>
      <c r="F1543" s="160"/>
      <c r="G1543" s="31" t="s">
        <v>61</v>
      </c>
      <c r="H1543" s="30">
        <v>2.92E-2</v>
      </c>
      <c r="I1543" s="29">
        <v>76.94</v>
      </c>
      <c r="J1543" s="29">
        <v>2.2400000000000002</v>
      </c>
    </row>
    <row r="1544" spans="1:10" ht="25.95" customHeight="1" x14ac:dyDescent="0.25">
      <c r="A1544" s="32" t="s">
        <v>563</v>
      </c>
      <c r="B1544" s="33" t="s">
        <v>655</v>
      </c>
      <c r="C1544" s="32" t="s">
        <v>55</v>
      </c>
      <c r="D1544" s="32" t="s">
        <v>654</v>
      </c>
      <c r="E1544" s="160" t="s">
        <v>560</v>
      </c>
      <c r="F1544" s="160"/>
      <c r="G1544" s="31" t="s">
        <v>61</v>
      </c>
      <c r="H1544" s="30">
        <v>1</v>
      </c>
      <c r="I1544" s="29">
        <v>51.82</v>
      </c>
      <c r="J1544" s="29">
        <v>51.82</v>
      </c>
    </row>
    <row r="1545" spans="1:10" ht="25.95" customHeight="1" x14ac:dyDescent="0.25">
      <c r="A1545" s="32" t="s">
        <v>563</v>
      </c>
      <c r="B1545" s="33" t="s">
        <v>598</v>
      </c>
      <c r="C1545" s="32" t="s">
        <v>55</v>
      </c>
      <c r="D1545" s="32" t="s">
        <v>597</v>
      </c>
      <c r="E1545" s="160" t="s">
        <v>560</v>
      </c>
      <c r="F1545" s="160"/>
      <c r="G1545" s="31" t="s">
        <v>61</v>
      </c>
      <c r="H1545" s="30">
        <v>4.3999999999999997E-2</v>
      </c>
      <c r="I1545" s="29">
        <v>87.17</v>
      </c>
      <c r="J1545" s="29">
        <v>3.83</v>
      </c>
    </row>
    <row r="1546" spans="1:10" ht="24" customHeight="1" x14ac:dyDescent="0.25">
      <c r="A1546" s="32" t="s">
        <v>563</v>
      </c>
      <c r="B1546" s="33" t="s">
        <v>596</v>
      </c>
      <c r="C1546" s="32" t="s">
        <v>55</v>
      </c>
      <c r="D1546" s="32" t="s">
        <v>595</v>
      </c>
      <c r="E1546" s="160" t="s">
        <v>560</v>
      </c>
      <c r="F1546" s="160"/>
      <c r="G1546" s="31" t="s">
        <v>61</v>
      </c>
      <c r="H1546" s="30">
        <v>1.54E-2</v>
      </c>
      <c r="I1546" s="29">
        <v>2.75</v>
      </c>
      <c r="J1546" s="29">
        <v>0.04</v>
      </c>
    </row>
    <row r="1547" spans="1:10" x14ac:dyDescent="0.25">
      <c r="A1547" s="28"/>
      <c r="B1547" s="28"/>
      <c r="C1547" s="28"/>
      <c r="D1547" s="28"/>
      <c r="E1547" s="28" t="s">
        <v>558</v>
      </c>
      <c r="F1547" s="27">
        <v>15.7</v>
      </c>
      <c r="G1547" s="28" t="s">
        <v>557</v>
      </c>
      <c r="H1547" s="27">
        <v>0</v>
      </c>
      <c r="I1547" s="28" t="s">
        <v>556</v>
      </c>
      <c r="J1547" s="27">
        <v>15.7</v>
      </c>
    </row>
    <row r="1548" spans="1:10" x14ac:dyDescent="0.25">
      <c r="A1548" s="28"/>
      <c r="B1548" s="28"/>
      <c r="C1548" s="28"/>
      <c r="D1548" s="28"/>
      <c r="E1548" s="28" t="s">
        <v>555</v>
      </c>
      <c r="F1548" s="27">
        <v>15.78</v>
      </c>
      <c r="G1548" s="28"/>
      <c r="H1548" s="163" t="s">
        <v>554</v>
      </c>
      <c r="I1548" s="163"/>
      <c r="J1548" s="27">
        <v>93.37</v>
      </c>
    </row>
    <row r="1549" spans="1:10" ht="49.95" customHeight="1" thickBot="1" x14ac:dyDescent="0.3">
      <c r="A1549" s="3"/>
      <c r="B1549" s="3"/>
      <c r="C1549" s="3"/>
      <c r="D1549" s="3"/>
      <c r="E1549" s="3"/>
      <c r="F1549" s="3"/>
      <c r="G1549" s="3" t="s">
        <v>553</v>
      </c>
      <c r="H1549" s="26">
        <v>2</v>
      </c>
      <c r="I1549" s="3" t="s">
        <v>552</v>
      </c>
      <c r="J1549" s="4">
        <v>186.74</v>
      </c>
    </row>
    <row r="1550" spans="1:10" ht="1.05" customHeight="1" thickTop="1" x14ac:dyDescent="0.25">
      <c r="A1550" s="25"/>
      <c r="B1550" s="25"/>
      <c r="C1550" s="25"/>
      <c r="D1550" s="25"/>
      <c r="E1550" s="25"/>
      <c r="F1550" s="25"/>
      <c r="G1550" s="25"/>
      <c r="H1550" s="25"/>
      <c r="I1550" s="25"/>
      <c r="J1550" s="25"/>
    </row>
    <row r="1551" spans="1:10" ht="18" customHeight="1" x14ac:dyDescent="0.25">
      <c r="A1551" s="23" t="s">
        <v>132</v>
      </c>
      <c r="B1551" s="21" t="s">
        <v>549</v>
      </c>
      <c r="C1551" s="23" t="s">
        <v>548</v>
      </c>
      <c r="D1551" s="23" t="s">
        <v>10</v>
      </c>
      <c r="E1551" s="155" t="s">
        <v>567</v>
      </c>
      <c r="F1551" s="155"/>
      <c r="G1551" s="22" t="s">
        <v>547</v>
      </c>
      <c r="H1551" s="21" t="s">
        <v>546</v>
      </c>
      <c r="I1551" s="21" t="s">
        <v>545</v>
      </c>
      <c r="J1551" s="21" t="s">
        <v>11</v>
      </c>
    </row>
    <row r="1552" spans="1:10" ht="39" customHeight="1" x14ac:dyDescent="0.25">
      <c r="A1552" s="11" t="s">
        <v>566</v>
      </c>
      <c r="B1552" s="9" t="s">
        <v>131</v>
      </c>
      <c r="C1552" s="11" t="s">
        <v>55</v>
      </c>
      <c r="D1552" s="11" t="s">
        <v>130</v>
      </c>
      <c r="E1552" s="161" t="s">
        <v>588</v>
      </c>
      <c r="F1552" s="161"/>
      <c r="G1552" s="10" t="s">
        <v>61</v>
      </c>
      <c r="H1552" s="39">
        <v>1</v>
      </c>
      <c r="I1552" s="8">
        <v>47.6</v>
      </c>
      <c r="J1552" s="8">
        <v>47.6</v>
      </c>
    </row>
    <row r="1553" spans="1:10" ht="25.95" customHeight="1" x14ac:dyDescent="0.25">
      <c r="A1553" s="37" t="s">
        <v>565</v>
      </c>
      <c r="B1553" s="38" t="s">
        <v>602</v>
      </c>
      <c r="C1553" s="37" t="s">
        <v>55</v>
      </c>
      <c r="D1553" s="37" t="s">
        <v>601</v>
      </c>
      <c r="E1553" s="162" t="s">
        <v>564</v>
      </c>
      <c r="F1553" s="162"/>
      <c r="G1553" s="36" t="s">
        <v>504</v>
      </c>
      <c r="H1553" s="35">
        <v>0.3987</v>
      </c>
      <c r="I1553" s="34">
        <v>20.92</v>
      </c>
      <c r="J1553" s="34">
        <v>8.34</v>
      </c>
    </row>
    <row r="1554" spans="1:10" ht="25.95" customHeight="1" x14ac:dyDescent="0.25">
      <c r="A1554" s="37" t="s">
        <v>565</v>
      </c>
      <c r="B1554" s="38" t="s">
        <v>587</v>
      </c>
      <c r="C1554" s="37" t="s">
        <v>55</v>
      </c>
      <c r="D1554" s="37" t="s">
        <v>586</v>
      </c>
      <c r="E1554" s="162" t="s">
        <v>564</v>
      </c>
      <c r="F1554" s="162"/>
      <c r="G1554" s="36" t="s">
        <v>504</v>
      </c>
      <c r="H1554" s="35">
        <v>0.3987</v>
      </c>
      <c r="I1554" s="34">
        <v>25.55</v>
      </c>
      <c r="J1554" s="34">
        <v>10.18</v>
      </c>
    </row>
    <row r="1555" spans="1:10" ht="24" customHeight="1" x14ac:dyDescent="0.25">
      <c r="A1555" s="32" t="s">
        <v>563</v>
      </c>
      <c r="B1555" s="33" t="s">
        <v>600</v>
      </c>
      <c r="C1555" s="32" t="s">
        <v>55</v>
      </c>
      <c r="D1555" s="32" t="s">
        <v>599</v>
      </c>
      <c r="E1555" s="160" t="s">
        <v>560</v>
      </c>
      <c r="F1555" s="160"/>
      <c r="G1555" s="31" t="s">
        <v>61</v>
      </c>
      <c r="H1555" s="30">
        <v>2.92E-2</v>
      </c>
      <c r="I1555" s="29">
        <v>76.94</v>
      </c>
      <c r="J1555" s="29">
        <v>2.2400000000000002</v>
      </c>
    </row>
    <row r="1556" spans="1:10" ht="25.95" customHeight="1" x14ac:dyDescent="0.25">
      <c r="A1556" s="32" t="s">
        <v>563</v>
      </c>
      <c r="B1556" s="33" t="s">
        <v>653</v>
      </c>
      <c r="C1556" s="32" t="s">
        <v>55</v>
      </c>
      <c r="D1556" s="32" t="s">
        <v>652</v>
      </c>
      <c r="E1556" s="160" t="s">
        <v>560</v>
      </c>
      <c r="F1556" s="160"/>
      <c r="G1556" s="31" t="s">
        <v>61</v>
      </c>
      <c r="H1556" s="30">
        <v>1</v>
      </c>
      <c r="I1556" s="29">
        <v>22.97</v>
      </c>
      <c r="J1556" s="29">
        <v>22.97</v>
      </c>
    </row>
    <row r="1557" spans="1:10" ht="25.95" customHeight="1" x14ac:dyDescent="0.25">
      <c r="A1557" s="32" t="s">
        <v>563</v>
      </c>
      <c r="B1557" s="33" t="s">
        <v>598</v>
      </c>
      <c r="C1557" s="32" t="s">
        <v>55</v>
      </c>
      <c r="D1557" s="32" t="s">
        <v>597</v>
      </c>
      <c r="E1557" s="160" t="s">
        <v>560</v>
      </c>
      <c r="F1557" s="160"/>
      <c r="G1557" s="31" t="s">
        <v>61</v>
      </c>
      <c r="H1557" s="30">
        <v>4.3999999999999997E-2</v>
      </c>
      <c r="I1557" s="29">
        <v>87.17</v>
      </c>
      <c r="J1557" s="29">
        <v>3.83</v>
      </c>
    </row>
    <row r="1558" spans="1:10" ht="24" customHeight="1" x14ac:dyDescent="0.25">
      <c r="A1558" s="32" t="s">
        <v>563</v>
      </c>
      <c r="B1558" s="33" t="s">
        <v>596</v>
      </c>
      <c r="C1558" s="32" t="s">
        <v>55</v>
      </c>
      <c r="D1558" s="32" t="s">
        <v>595</v>
      </c>
      <c r="E1558" s="160" t="s">
        <v>560</v>
      </c>
      <c r="F1558" s="160"/>
      <c r="G1558" s="31" t="s">
        <v>61</v>
      </c>
      <c r="H1558" s="30">
        <v>1.54E-2</v>
      </c>
      <c r="I1558" s="29">
        <v>2.75</v>
      </c>
      <c r="J1558" s="29">
        <v>0.04</v>
      </c>
    </row>
    <row r="1559" spans="1:10" x14ac:dyDescent="0.25">
      <c r="A1559" s="28"/>
      <c r="B1559" s="28"/>
      <c r="C1559" s="28"/>
      <c r="D1559" s="28"/>
      <c r="E1559" s="28" t="s">
        <v>558</v>
      </c>
      <c r="F1559" s="27">
        <v>14.8</v>
      </c>
      <c r="G1559" s="28" t="s">
        <v>557</v>
      </c>
      <c r="H1559" s="27">
        <v>0</v>
      </c>
      <c r="I1559" s="28" t="s">
        <v>556</v>
      </c>
      <c r="J1559" s="27">
        <v>14.8</v>
      </c>
    </row>
    <row r="1560" spans="1:10" x14ac:dyDescent="0.25">
      <c r="A1560" s="28"/>
      <c r="B1560" s="28"/>
      <c r="C1560" s="28"/>
      <c r="D1560" s="28"/>
      <c r="E1560" s="28" t="s">
        <v>555</v>
      </c>
      <c r="F1560" s="27">
        <v>9.68</v>
      </c>
      <c r="G1560" s="28"/>
      <c r="H1560" s="163" t="s">
        <v>554</v>
      </c>
      <c r="I1560" s="163"/>
      <c r="J1560" s="27">
        <v>57.28</v>
      </c>
    </row>
    <row r="1561" spans="1:10" ht="49.95" customHeight="1" thickBot="1" x14ac:dyDescent="0.3">
      <c r="A1561" s="3"/>
      <c r="B1561" s="3"/>
      <c r="C1561" s="3"/>
      <c r="D1561" s="3"/>
      <c r="E1561" s="3"/>
      <c r="F1561" s="3"/>
      <c r="G1561" s="3" t="s">
        <v>553</v>
      </c>
      <c r="H1561" s="26">
        <v>2</v>
      </c>
      <c r="I1561" s="3" t="s">
        <v>552</v>
      </c>
      <c r="J1561" s="4">
        <v>114.56</v>
      </c>
    </row>
    <row r="1562" spans="1:10" ht="1.05" customHeight="1" thickTop="1" x14ac:dyDescent="0.25">
      <c r="A1562" s="25"/>
      <c r="B1562" s="25"/>
      <c r="C1562" s="25"/>
      <c r="D1562" s="25"/>
      <c r="E1562" s="25"/>
      <c r="F1562" s="25"/>
      <c r="G1562" s="25"/>
      <c r="H1562" s="25"/>
      <c r="I1562" s="25"/>
      <c r="J1562" s="25"/>
    </row>
    <row r="1563" spans="1:10" ht="18" customHeight="1" x14ac:dyDescent="0.25">
      <c r="A1563" s="23" t="s">
        <v>129</v>
      </c>
      <c r="B1563" s="21" t="s">
        <v>549</v>
      </c>
      <c r="C1563" s="23" t="s">
        <v>548</v>
      </c>
      <c r="D1563" s="23" t="s">
        <v>10</v>
      </c>
      <c r="E1563" s="155" t="s">
        <v>567</v>
      </c>
      <c r="F1563" s="155"/>
      <c r="G1563" s="22" t="s">
        <v>547</v>
      </c>
      <c r="H1563" s="21" t="s">
        <v>546</v>
      </c>
      <c r="I1563" s="21" t="s">
        <v>545</v>
      </c>
      <c r="J1563" s="21" t="s">
        <v>11</v>
      </c>
    </row>
    <row r="1564" spans="1:10" ht="25.95" customHeight="1" x14ac:dyDescent="0.25">
      <c r="A1564" s="11" t="s">
        <v>566</v>
      </c>
      <c r="B1564" s="9" t="s">
        <v>128</v>
      </c>
      <c r="C1564" s="11" t="s">
        <v>55</v>
      </c>
      <c r="D1564" s="11" t="s">
        <v>127</v>
      </c>
      <c r="E1564" s="161" t="s">
        <v>588</v>
      </c>
      <c r="F1564" s="161"/>
      <c r="G1564" s="10" t="s">
        <v>61</v>
      </c>
      <c r="H1564" s="39">
        <v>1</v>
      </c>
      <c r="I1564" s="8">
        <v>14.32</v>
      </c>
      <c r="J1564" s="8">
        <v>14.32</v>
      </c>
    </row>
    <row r="1565" spans="1:10" ht="25.95" customHeight="1" x14ac:dyDescent="0.25">
      <c r="A1565" s="37" t="s">
        <v>565</v>
      </c>
      <c r="B1565" s="38" t="s">
        <v>587</v>
      </c>
      <c r="C1565" s="37" t="s">
        <v>55</v>
      </c>
      <c r="D1565" s="37" t="s">
        <v>586</v>
      </c>
      <c r="E1565" s="162" t="s">
        <v>564</v>
      </c>
      <c r="F1565" s="162"/>
      <c r="G1565" s="36" t="s">
        <v>504</v>
      </c>
      <c r="H1565" s="35">
        <v>8.4500000000000006E-2</v>
      </c>
      <c r="I1565" s="34">
        <v>25.55</v>
      </c>
      <c r="J1565" s="34">
        <v>2.15</v>
      </c>
    </row>
    <row r="1566" spans="1:10" ht="24" customHeight="1" x14ac:dyDescent="0.25">
      <c r="A1566" s="37" t="s">
        <v>565</v>
      </c>
      <c r="B1566" s="38" t="s">
        <v>506</v>
      </c>
      <c r="C1566" s="37" t="s">
        <v>55</v>
      </c>
      <c r="D1566" s="37" t="s">
        <v>505</v>
      </c>
      <c r="E1566" s="162" t="s">
        <v>564</v>
      </c>
      <c r="F1566" s="162"/>
      <c r="G1566" s="36" t="s">
        <v>504</v>
      </c>
      <c r="H1566" s="35">
        <v>2.6599999999999999E-2</v>
      </c>
      <c r="I1566" s="34">
        <v>20.32</v>
      </c>
      <c r="J1566" s="34">
        <v>0.54</v>
      </c>
    </row>
    <row r="1567" spans="1:10" ht="24" customHeight="1" x14ac:dyDescent="0.25">
      <c r="A1567" s="32" t="s">
        <v>563</v>
      </c>
      <c r="B1567" s="33" t="s">
        <v>647</v>
      </c>
      <c r="C1567" s="32" t="s">
        <v>55</v>
      </c>
      <c r="D1567" s="32" t="s">
        <v>646</v>
      </c>
      <c r="E1567" s="160" t="s">
        <v>560</v>
      </c>
      <c r="F1567" s="160"/>
      <c r="G1567" s="31" t="s">
        <v>61</v>
      </c>
      <c r="H1567" s="30">
        <v>3.32E-2</v>
      </c>
      <c r="I1567" s="29">
        <v>3.92</v>
      </c>
      <c r="J1567" s="29">
        <v>0.13</v>
      </c>
    </row>
    <row r="1568" spans="1:10" ht="39" customHeight="1" x14ac:dyDescent="0.25">
      <c r="A1568" s="32" t="s">
        <v>563</v>
      </c>
      <c r="B1568" s="33" t="s">
        <v>651</v>
      </c>
      <c r="C1568" s="32" t="s">
        <v>55</v>
      </c>
      <c r="D1568" s="32" t="s">
        <v>650</v>
      </c>
      <c r="E1568" s="160" t="s">
        <v>560</v>
      </c>
      <c r="F1568" s="160"/>
      <c r="G1568" s="31" t="s">
        <v>61</v>
      </c>
      <c r="H1568" s="30">
        <v>1</v>
      </c>
      <c r="I1568" s="29">
        <v>11.5</v>
      </c>
      <c r="J1568" s="29">
        <v>11.5</v>
      </c>
    </row>
    <row r="1569" spans="1:10" x14ac:dyDescent="0.25">
      <c r="A1569" s="28"/>
      <c r="B1569" s="28"/>
      <c r="C1569" s="28"/>
      <c r="D1569" s="28"/>
      <c r="E1569" s="28" t="s">
        <v>558</v>
      </c>
      <c r="F1569" s="27">
        <v>2.16</v>
      </c>
      <c r="G1569" s="28" t="s">
        <v>557</v>
      </c>
      <c r="H1569" s="27">
        <v>0</v>
      </c>
      <c r="I1569" s="28" t="s">
        <v>556</v>
      </c>
      <c r="J1569" s="27">
        <v>2.16</v>
      </c>
    </row>
    <row r="1570" spans="1:10" x14ac:dyDescent="0.25">
      <c r="A1570" s="28"/>
      <c r="B1570" s="28"/>
      <c r="C1570" s="28"/>
      <c r="D1570" s="28"/>
      <c r="E1570" s="28" t="s">
        <v>555</v>
      </c>
      <c r="F1570" s="27">
        <v>2.91</v>
      </c>
      <c r="G1570" s="28"/>
      <c r="H1570" s="163" t="s">
        <v>554</v>
      </c>
      <c r="I1570" s="163"/>
      <c r="J1570" s="27">
        <v>17.23</v>
      </c>
    </row>
    <row r="1571" spans="1:10" ht="49.95" customHeight="1" thickBot="1" x14ac:dyDescent="0.3">
      <c r="A1571" s="3"/>
      <c r="B1571" s="3"/>
      <c r="C1571" s="3"/>
      <c r="D1571" s="3"/>
      <c r="E1571" s="3"/>
      <c r="F1571" s="3"/>
      <c r="G1571" s="3" t="s">
        <v>553</v>
      </c>
      <c r="H1571" s="26">
        <v>3</v>
      </c>
      <c r="I1571" s="3" t="s">
        <v>552</v>
      </c>
      <c r="J1571" s="4">
        <v>51.69</v>
      </c>
    </row>
    <row r="1572" spans="1:10" ht="1.05" customHeight="1" thickTop="1" x14ac:dyDescent="0.25">
      <c r="A1572" s="25"/>
      <c r="B1572" s="25"/>
      <c r="C1572" s="25"/>
      <c r="D1572" s="25"/>
      <c r="E1572" s="25"/>
      <c r="F1572" s="25"/>
      <c r="G1572" s="25"/>
      <c r="H1572" s="25"/>
      <c r="I1572" s="25"/>
      <c r="J1572" s="25"/>
    </row>
    <row r="1573" spans="1:10" ht="18" customHeight="1" x14ac:dyDescent="0.25">
      <c r="A1573" s="23" t="s">
        <v>126</v>
      </c>
      <c r="B1573" s="21" t="s">
        <v>549</v>
      </c>
      <c r="C1573" s="23" t="s">
        <v>548</v>
      </c>
      <c r="D1573" s="23" t="s">
        <v>10</v>
      </c>
      <c r="E1573" s="155" t="s">
        <v>567</v>
      </c>
      <c r="F1573" s="155"/>
      <c r="G1573" s="22" t="s">
        <v>547</v>
      </c>
      <c r="H1573" s="21" t="s">
        <v>546</v>
      </c>
      <c r="I1573" s="21" t="s">
        <v>545</v>
      </c>
      <c r="J1573" s="21" t="s">
        <v>11</v>
      </c>
    </row>
    <row r="1574" spans="1:10" ht="25.95" customHeight="1" x14ac:dyDescent="0.25">
      <c r="A1574" s="11" t="s">
        <v>566</v>
      </c>
      <c r="B1574" s="9" t="s">
        <v>125</v>
      </c>
      <c r="C1574" s="11" t="s">
        <v>55</v>
      </c>
      <c r="D1574" s="11" t="s">
        <v>124</v>
      </c>
      <c r="E1574" s="161" t="s">
        <v>588</v>
      </c>
      <c r="F1574" s="161"/>
      <c r="G1574" s="10" t="s">
        <v>61</v>
      </c>
      <c r="H1574" s="39">
        <v>1</v>
      </c>
      <c r="I1574" s="8">
        <v>26.59</v>
      </c>
      <c r="J1574" s="8">
        <v>26.59</v>
      </c>
    </row>
    <row r="1575" spans="1:10" ht="25.95" customHeight="1" x14ac:dyDescent="0.25">
      <c r="A1575" s="37" t="s">
        <v>565</v>
      </c>
      <c r="B1575" s="38" t="s">
        <v>587</v>
      </c>
      <c r="C1575" s="37" t="s">
        <v>55</v>
      </c>
      <c r="D1575" s="37" t="s">
        <v>586</v>
      </c>
      <c r="E1575" s="162" t="s">
        <v>564</v>
      </c>
      <c r="F1575" s="162"/>
      <c r="G1575" s="36" t="s">
        <v>504</v>
      </c>
      <c r="H1575" s="35">
        <v>0.1356</v>
      </c>
      <c r="I1575" s="34">
        <v>25.55</v>
      </c>
      <c r="J1575" s="34">
        <v>3.46</v>
      </c>
    </row>
    <row r="1576" spans="1:10" ht="24" customHeight="1" x14ac:dyDescent="0.25">
      <c r="A1576" s="37" t="s">
        <v>565</v>
      </c>
      <c r="B1576" s="38" t="s">
        <v>506</v>
      </c>
      <c r="C1576" s="37" t="s">
        <v>55</v>
      </c>
      <c r="D1576" s="37" t="s">
        <v>505</v>
      </c>
      <c r="E1576" s="162" t="s">
        <v>564</v>
      </c>
      <c r="F1576" s="162"/>
      <c r="G1576" s="36" t="s">
        <v>504</v>
      </c>
      <c r="H1576" s="35">
        <v>4.2700000000000002E-2</v>
      </c>
      <c r="I1576" s="34">
        <v>20.32</v>
      </c>
      <c r="J1576" s="34">
        <v>0.86</v>
      </c>
    </row>
    <row r="1577" spans="1:10" ht="24" customHeight="1" x14ac:dyDescent="0.25">
      <c r="A1577" s="32" t="s">
        <v>563</v>
      </c>
      <c r="B1577" s="33" t="s">
        <v>647</v>
      </c>
      <c r="C1577" s="32" t="s">
        <v>55</v>
      </c>
      <c r="D1577" s="32" t="s">
        <v>646</v>
      </c>
      <c r="E1577" s="160" t="s">
        <v>560</v>
      </c>
      <c r="F1577" s="160"/>
      <c r="G1577" s="31" t="s">
        <v>61</v>
      </c>
      <c r="H1577" s="30">
        <v>4.2000000000000003E-2</v>
      </c>
      <c r="I1577" s="29">
        <v>3.92</v>
      </c>
      <c r="J1577" s="29">
        <v>0.16</v>
      </c>
    </row>
    <row r="1578" spans="1:10" ht="25.95" customHeight="1" x14ac:dyDescent="0.25">
      <c r="A1578" s="32" t="s">
        <v>563</v>
      </c>
      <c r="B1578" s="33" t="s">
        <v>649</v>
      </c>
      <c r="C1578" s="32" t="s">
        <v>55</v>
      </c>
      <c r="D1578" s="32" t="s">
        <v>648</v>
      </c>
      <c r="E1578" s="160" t="s">
        <v>560</v>
      </c>
      <c r="F1578" s="160"/>
      <c r="G1578" s="31" t="s">
        <v>61</v>
      </c>
      <c r="H1578" s="30">
        <v>1</v>
      </c>
      <c r="I1578" s="29">
        <v>22.11</v>
      </c>
      <c r="J1578" s="29">
        <v>22.11</v>
      </c>
    </row>
    <row r="1579" spans="1:10" x14ac:dyDescent="0.25">
      <c r="A1579" s="28"/>
      <c r="B1579" s="28"/>
      <c r="C1579" s="28"/>
      <c r="D1579" s="28"/>
      <c r="E1579" s="28" t="s">
        <v>558</v>
      </c>
      <c r="F1579" s="27">
        <v>3.47</v>
      </c>
      <c r="G1579" s="28" t="s">
        <v>557</v>
      </c>
      <c r="H1579" s="27">
        <v>0</v>
      </c>
      <c r="I1579" s="28" t="s">
        <v>556</v>
      </c>
      <c r="J1579" s="27">
        <v>3.47</v>
      </c>
    </row>
    <row r="1580" spans="1:10" x14ac:dyDescent="0.25">
      <c r="A1580" s="28"/>
      <c r="B1580" s="28"/>
      <c r="C1580" s="28"/>
      <c r="D1580" s="28"/>
      <c r="E1580" s="28" t="s">
        <v>555</v>
      </c>
      <c r="F1580" s="27">
        <v>5.41</v>
      </c>
      <c r="G1580" s="28"/>
      <c r="H1580" s="163" t="s">
        <v>554</v>
      </c>
      <c r="I1580" s="163"/>
      <c r="J1580" s="27">
        <v>32</v>
      </c>
    </row>
    <row r="1581" spans="1:10" ht="49.95" customHeight="1" thickBot="1" x14ac:dyDescent="0.3">
      <c r="A1581" s="3"/>
      <c r="B1581" s="3"/>
      <c r="C1581" s="3"/>
      <c r="D1581" s="3"/>
      <c r="E1581" s="3"/>
      <c r="F1581" s="3"/>
      <c r="G1581" s="3" t="s">
        <v>553</v>
      </c>
      <c r="H1581" s="26">
        <v>5</v>
      </c>
      <c r="I1581" s="3" t="s">
        <v>552</v>
      </c>
      <c r="J1581" s="4">
        <v>160</v>
      </c>
    </row>
    <row r="1582" spans="1:10" ht="1.05" customHeight="1" thickTop="1" x14ac:dyDescent="0.25">
      <c r="A1582" s="25"/>
      <c r="B1582" s="25"/>
      <c r="C1582" s="25"/>
      <c r="D1582" s="25"/>
      <c r="E1582" s="25"/>
      <c r="F1582" s="25"/>
      <c r="G1582" s="25"/>
      <c r="H1582" s="25"/>
      <c r="I1582" s="25"/>
      <c r="J1582" s="25"/>
    </row>
    <row r="1583" spans="1:10" ht="18" customHeight="1" x14ac:dyDescent="0.25">
      <c r="A1583" s="23" t="s">
        <v>123</v>
      </c>
      <c r="B1583" s="21" t="s">
        <v>549</v>
      </c>
      <c r="C1583" s="23" t="s">
        <v>548</v>
      </c>
      <c r="D1583" s="23" t="s">
        <v>10</v>
      </c>
      <c r="E1583" s="155" t="s">
        <v>567</v>
      </c>
      <c r="F1583" s="155"/>
      <c r="G1583" s="22" t="s">
        <v>547</v>
      </c>
      <c r="H1583" s="21" t="s">
        <v>546</v>
      </c>
      <c r="I1583" s="21" t="s">
        <v>545</v>
      </c>
      <c r="J1583" s="21" t="s">
        <v>11</v>
      </c>
    </row>
    <row r="1584" spans="1:10" ht="39" customHeight="1" x14ac:dyDescent="0.25">
      <c r="A1584" s="11" t="s">
        <v>566</v>
      </c>
      <c r="B1584" s="9" t="s">
        <v>122</v>
      </c>
      <c r="C1584" s="11" t="s">
        <v>55</v>
      </c>
      <c r="D1584" s="11" t="s">
        <v>121</v>
      </c>
      <c r="E1584" s="161" t="s">
        <v>588</v>
      </c>
      <c r="F1584" s="161"/>
      <c r="G1584" s="10" t="s">
        <v>61</v>
      </c>
      <c r="H1584" s="39">
        <v>1</v>
      </c>
      <c r="I1584" s="8">
        <v>10.81</v>
      </c>
      <c r="J1584" s="8">
        <v>10.81</v>
      </c>
    </row>
    <row r="1585" spans="1:10" ht="25.95" customHeight="1" x14ac:dyDescent="0.25">
      <c r="A1585" s="37" t="s">
        <v>565</v>
      </c>
      <c r="B1585" s="38" t="s">
        <v>587</v>
      </c>
      <c r="C1585" s="37" t="s">
        <v>55</v>
      </c>
      <c r="D1585" s="37" t="s">
        <v>586</v>
      </c>
      <c r="E1585" s="162" t="s">
        <v>564</v>
      </c>
      <c r="F1585" s="162"/>
      <c r="G1585" s="36" t="s">
        <v>504</v>
      </c>
      <c r="H1585" s="35">
        <v>0.1232</v>
      </c>
      <c r="I1585" s="34">
        <v>25.55</v>
      </c>
      <c r="J1585" s="34">
        <v>3.14</v>
      </c>
    </row>
    <row r="1586" spans="1:10" ht="24" customHeight="1" x14ac:dyDescent="0.25">
      <c r="A1586" s="37" t="s">
        <v>565</v>
      </c>
      <c r="B1586" s="38" t="s">
        <v>506</v>
      </c>
      <c r="C1586" s="37" t="s">
        <v>55</v>
      </c>
      <c r="D1586" s="37" t="s">
        <v>505</v>
      </c>
      <c r="E1586" s="162" t="s">
        <v>564</v>
      </c>
      <c r="F1586" s="162"/>
      <c r="G1586" s="36" t="s">
        <v>504</v>
      </c>
      <c r="H1586" s="35">
        <v>3.8800000000000001E-2</v>
      </c>
      <c r="I1586" s="34">
        <v>20.32</v>
      </c>
      <c r="J1586" s="34">
        <v>0.78</v>
      </c>
    </row>
    <row r="1587" spans="1:10" ht="24" customHeight="1" x14ac:dyDescent="0.25">
      <c r="A1587" s="32" t="s">
        <v>563</v>
      </c>
      <c r="B1587" s="33" t="s">
        <v>647</v>
      </c>
      <c r="C1587" s="32" t="s">
        <v>55</v>
      </c>
      <c r="D1587" s="32" t="s">
        <v>646</v>
      </c>
      <c r="E1587" s="160" t="s">
        <v>560</v>
      </c>
      <c r="F1587" s="160"/>
      <c r="G1587" s="31" t="s">
        <v>61</v>
      </c>
      <c r="H1587" s="30">
        <v>3.32E-2</v>
      </c>
      <c r="I1587" s="29">
        <v>3.92</v>
      </c>
      <c r="J1587" s="29">
        <v>0.13</v>
      </c>
    </row>
    <row r="1588" spans="1:10" ht="25.95" customHeight="1" x14ac:dyDescent="0.25">
      <c r="A1588" s="32" t="s">
        <v>563</v>
      </c>
      <c r="B1588" s="33" t="s">
        <v>645</v>
      </c>
      <c r="C1588" s="32" t="s">
        <v>55</v>
      </c>
      <c r="D1588" s="32" t="s">
        <v>644</v>
      </c>
      <c r="E1588" s="160" t="s">
        <v>560</v>
      </c>
      <c r="F1588" s="160"/>
      <c r="G1588" s="31" t="s">
        <v>61</v>
      </c>
      <c r="H1588" s="30">
        <v>1</v>
      </c>
      <c r="I1588" s="29">
        <v>6.76</v>
      </c>
      <c r="J1588" s="29">
        <v>6.76</v>
      </c>
    </row>
    <row r="1589" spans="1:10" x14ac:dyDescent="0.25">
      <c r="A1589" s="28"/>
      <c r="B1589" s="28"/>
      <c r="C1589" s="28"/>
      <c r="D1589" s="28"/>
      <c r="E1589" s="28" t="s">
        <v>558</v>
      </c>
      <c r="F1589" s="27">
        <v>3.15</v>
      </c>
      <c r="G1589" s="28" t="s">
        <v>557</v>
      </c>
      <c r="H1589" s="27">
        <v>0</v>
      </c>
      <c r="I1589" s="28" t="s">
        <v>556</v>
      </c>
      <c r="J1589" s="27">
        <v>3.15</v>
      </c>
    </row>
    <row r="1590" spans="1:10" x14ac:dyDescent="0.25">
      <c r="A1590" s="28"/>
      <c r="B1590" s="28"/>
      <c r="C1590" s="28"/>
      <c r="D1590" s="28"/>
      <c r="E1590" s="28" t="s">
        <v>555</v>
      </c>
      <c r="F1590" s="27">
        <v>2.19</v>
      </c>
      <c r="G1590" s="28"/>
      <c r="H1590" s="163" t="s">
        <v>554</v>
      </c>
      <c r="I1590" s="163"/>
      <c r="J1590" s="27">
        <v>13</v>
      </c>
    </row>
    <row r="1591" spans="1:10" ht="49.95" customHeight="1" thickBot="1" x14ac:dyDescent="0.3">
      <c r="A1591" s="3"/>
      <c r="B1591" s="3"/>
      <c r="C1591" s="3"/>
      <c r="D1591" s="3"/>
      <c r="E1591" s="3"/>
      <c r="F1591" s="3"/>
      <c r="G1591" s="3" t="s">
        <v>553</v>
      </c>
      <c r="H1591" s="26">
        <v>5</v>
      </c>
      <c r="I1591" s="3" t="s">
        <v>552</v>
      </c>
      <c r="J1591" s="4">
        <v>65</v>
      </c>
    </row>
    <row r="1592" spans="1:10" ht="1.05" customHeight="1" thickTop="1" x14ac:dyDescent="0.25">
      <c r="A1592" s="25"/>
      <c r="B1592" s="25"/>
      <c r="C1592" s="25"/>
      <c r="D1592" s="25"/>
      <c r="E1592" s="25"/>
      <c r="F1592" s="25"/>
      <c r="G1592" s="25"/>
      <c r="H1592" s="25"/>
      <c r="I1592" s="25"/>
      <c r="J1592" s="25"/>
    </row>
    <row r="1593" spans="1:10" ht="18" customHeight="1" x14ac:dyDescent="0.25">
      <c r="A1593" s="23" t="s">
        <v>118</v>
      </c>
      <c r="B1593" s="21" t="s">
        <v>549</v>
      </c>
      <c r="C1593" s="23" t="s">
        <v>548</v>
      </c>
      <c r="D1593" s="23" t="s">
        <v>10</v>
      </c>
      <c r="E1593" s="155" t="s">
        <v>567</v>
      </c>
      <c r="F1593" s="155"/>
      <c r="G1593" s="22" t="s">
        <v>547</v>
      </c>
      <c r="H1593" s="21" t="s">
        <v>546</v>
      </c>
      <c r="I1593" s="21" t="s">
        <v>545</v>
      </c>
      <c r="J1593" s="21" t="s">
        <v>11</v>
      </c>
    </row>
    <row r="1594" spans="1:10" ht="25.95" customHeight="1" x14ac:dyDescent="0.25">
      <c r="A1594" s="11" t="s">
        <v>566</v>
      </c>
      <c r="B1594" s="9" t="s">
        <v>120</v>
      </c>
      <c r="C1594" s="11" t="s">
        <v>55</v>
      </c>
      <c r="D1594" s="11" t="s">
        <v>119</v>
      </c>
      <c r="E1594" s="161" t="s">
        <v>588</v>
      </c>
      <c r="F1594" s="161"/>
      <c r="G1594" s="10" t="s">
        <v>61</v>
      </c>
      <c r="H1594" s="39">
        <v>1</v>
      </c>
      <c r="I1594" s="8">
        <v>49.42</v>
      </c>
      <c r="J1594" s="8">
        <v>49.42</v>
      </c>
    </row>
    <row r="1595" spans="1:10" ht="25.95" customHeight="1" x14ac:dyDescent="0.25">
      <c r="A1595" s="37" t="s">
        <v>565</v>
      </c>
      <c r="B1595" s="38" t="s">
        <v>587</v>
      </c>
      <c r="C1595" s="37" t="s">
        <v>55</v>
      </c>
      <c r="D1595" s="37" t="s">
        <v>586</v>
      </c>
      <c r="E1595" s="162" t="s">
        <v>564</v>
      </c>
      <c r="F1595" s="162"/>
      <c r="G1595" s="36" t="s">
        <v>504</v>
      </c>
      <c r="H1595" s="35">
        <v>0.2</v>
      </c>
      <c r="I1595" s="34">
        <v>25.55</v>
      </c>
      <c r="J1595" s="34">
        <v>5.1100000000000003</v>
      </c>
    </row>
    <row r="1596" spans="1:10" ht="24" customHeight="1" x14ac:dyDescent="0.25">
      <c r="A1596" s="37" t="s">
        <v>565</v>
      </c>
      <c r="B1596" s="38" t="s">
        <v>506</v>
      </c>
      <c r="C1596" s="37" t="s">
        <v>55</v>
      </c>
      <c r="D1596" s="37" t="s">
        <v>505</v>
      </c>
      <c r="E1596" s="162" t="s">
        <v>564</v>
      </c>
      <c r="F1596" s="162"/>
      <c r="G1596" s="36" t="s">
        <v>504</v>
      </c>
      <c r="H1596" s="35">
        <v>0.2</v>
      </c>
      <c r="I1596" s="34">
        <v>20.32</v>
      </c>
      <c r="J1596" s="34">
        <v>4.0599999999999996</v>
      </c>
    </row>
    <row r="1597" spans="1:10" ht="24" customHeight="1" x14ac:dyDescent="0.25">
      <c r="A1597" s="32" t="s">
        <v>563</v>
      </c>
      <c r="B1597" s="33" t="s">
        <v>600</v>
      </c>
      <c r="C1597" s="32" t="s">
        <v>55</v>
      </c>
      <c r="D1597" s="32" t="s">
        <v>599</v>
      </c>
      <c r="E1597" s="160" t="s">
        <v>560</v>
      </c>
      <c r="F1597" s="160"/>
      <c r="G1597" s="31" t="s">
        <v>61</v>
      </c>
      <c r="H1597" s="30">
        <v>5.2900000000000003E-2</v>
      </c>
      <c r="I1597" s="29">
        <v>76.94</v>
      </c>
      <c r="J1597" s="29">
        <v>4.07</v>
      </c>
    </row>
    <row r="1598" spans="1:10" ht="25.95" customHeight="1" x14ac:dyDescent="0.25">
      <c r="A1598" s="32" t="s">
        <v>563</v>
      </c>
      <c r="B1598" s="33" t="s">
        <v>598</v>
      </c>
      <c r="C1598" s="32" t="s">
        <v>55</v>
      </c>
      <c r="D1598" s="32" t="s">
        <v>597</v>
      </c>
      <c r="E1598" s="160" t="s">
        <v>560</v>
      </c>
      <c r="F1598" s="160"/>
      <c r="G1598" s="31" t="s">
        <v>61</v>
      </c>
      <c r="H1598" s="30">
        <v>1.4999999999999999E-2</v>
      </c>
      <c r="I1598" s="29">
        <v>87.17</v>
      </c>
      <c r="J1598" s="29">
        <v>1.3</v>
      </c>
    </row>
    <row r="1599" spans="1:10" ht="24" customHeight="1" x14ac:dyDescent="0.25">
      <c r="A1599" s="32" t="s">
        <v>563</v>
      </c>
      <c r="B1599" s="33" t="s">
        <v>643</v>
      </c>
      <c r="C1599" s="32" t="s">
        <v>55</v>
      </c>
      <c r="D1599" s="32" t="s">
        <v>642</v>
      </c>
      <c r="E1599" s="160" t="s">
        <v>560</v>
      </c>
      <c r="F1599" s="160"/>
      <c r="G1599" s="31" t="s">
        <v>61</v>
      </c>
      <c r="H1599" s="30">
        <v>1</v>
      </c>
      <c r="I1599" s="29">
        <v>34.880000000000003</v>
      </c>
      <c r="J1599" s="29">
        <v>34.880000000000003</v>
      </c>
    </row>
    <row r="1600" spans="1:10" x14ac:dyDescent="0.25">
      <c r="A1600" s="28"/>
      <c r="B1600" s="28"/>
      <c r="C1600" s="28"/>
      <c r="D1600" s="28"/>
      <c r="E1600" s="28" t="s">
        <v>558</v>
      </c>
      <c r="F1600" s="27">
        <v>7.18</v>
      </c>
      <c r="G1600" s="28" t="s">
        <v>557</v>
      </c>
      <c r="H1600" s="27">
        <v>0</v>
      </c>
      <c r="I1600" s="28" t="s">
        <v>556</v>
      </c>
      <c r="J1600" s="27">
        <v>7.18</v>
      </c>
    </row>
    <row r="1601" spans="1:10" x14ac:dyDescent="0.25">
      <c r="A1601" s="28"/>
      <c r="B1601" s="28"/>
      <c r="C1601" s="28"/>
      <c r="D1601" s="28"/>
      <c r="E1601" s="28" t="s">
        <v>555</v>
      </c>
      <c r="F1601" s="27">
        <v>10.050000000000001</v>
      </c>
      <c r="G1601" s="28"/>
      <c r="H1601" s="163" t="s">
        <v>554</v>
      </c>
      <c r="I1601" s="163"/>
      <c r="J1601" s="27">
        <v>59.47</v>
      </c>
    </row>
    <row r="1602" spans="1:10" ht="49.95" customHeight="1" thickBot="1" x14ac:dyDescent="0.3">
      <c r="A1602" s="3"/>
      <c r="B1602" s="3"/>
      <c r="C1602" s="3"/>
      <c r="D1602" s="3"/>
      <c r="E1602" s="3"/>
      <c r="F1602" s="3"/>
      <c r="G1602" s="3" t="s">
        <v>553</v>
      </c>
      <c r="H1602" s="26">
        <v>10</v>
      </c>
      <c r="I1602" s="3" t="s">
        <v>552</v>
      </c>
      <c r="J1602" s="4">
        <v>594.70000000000005</v>
      </c>
    </row>
    <row r="1603" spans="1:10" ht="1.05" customHeight="1" thickTop="1" x14ac:dyDescent="0.25">
      <c r="A1603" s="25"/>
      <c r="B1603" s="25"/>
      <c r="C1603" s="25"/>
      <c r="D1603" s="25"/>
      <c r="E1603" s="25"/>
      <c r="F1603" s="25"/>
      <c r="G1603" s="25"/>
      <c r="H1603" s="25"/>
      <c r="I1603" s="25"/>
      <c r="J1603" s="25"/>
    </row>
    <row r="1604" spans="1:10" ht="18" customHeight="1" x14ac:dyDescent="0.25">
      <c r="A1604" s="23" t="s">
        <v>118</v>
      </c>
      <c r="B1604" s="21" t="s">
        <v>549</v>
      </c>
      <c r="C1604" s="23" t="s">
        <v>548</v>
      </c>
      <c r="D1604" s="23" t="s">
        <v>10</v>
      </c>
      <c r="E1604" s="155" t="s">
        <v>567</v>
      </c>
      <c r="F1604" s="155"/>
      <c r="G1604" s="22" t="s">
        <v>547</v>
      </c>
      <c r="H1604" s="21" t="s">
        <v>546</v>
      </c>
      <c r="I1604" s="21" t="s">
        <v>545</v>
      </c>
      <c r="J1604" s="21" t="s">
        <v>11</v>
      </c>
    </row>
    <row r="1605" spans="1:10" ht="39" customHeight="1" x14ac:dyDescent="0.25">
      <c r="A1605" s="11" t="s">
        <v>566</v>
      </c>
      <c r="B1605" s="9" t="s">
        <v>117</v>
      </c>
      <c r="C1605" s="11" t="s">
        <v>55</v>
      </c>
      <c r="D1605" s="11" t="s">
        <v>116</v>
      </c>
      <c r="E1605" s="161" t="s">
        <v>588</v>
      </c>
      <c r="F1605" s="161"/>
      <c r="G1605" s="10" t="s">
        <v>61</v>
      </c>
      <c r="H1605" s="39">
        <v>1</v>
      </c>
      <c r="I1605" s="8">
        <v>214.64</v>
      </c>
      <c r="J1605" s="8">
        <v>214.64</v>
      </c>
    </row>
    <row r="1606" spans="1:10" ht="25.95" customHeight="1" x14ac:dyDescent="0.25">
      <c r="A1606" s="37" t="s">
        <v>565</v>
      </c>
      <c r="B1606" s="38" t="s">
        <v>602</v>
      </c>
      <c r="C1606" s="37" t="s">
        <v>55</v>
      </c>
      <c r="D1606" s="37" t="s">
        <v>601</v>
      </c>
      <c r="E1606" s="162" t="s">
        <v>564</v>
      </c>
      <c r="F1606" s="162"/>
      <c r="G1606" s="36" t="s">
        <v>504</v>
      </c>
      <c r="H1606" s="35">
        <v>0.92490000000000006</v>
      </c>
      <c r="I1606" s="34">
        <v>20.92</v>
      </c>
      <c r="J1606" s="34">
        <v>19.34</v>
      </c>
    </row>
    <row r="1607" spans="1:10" ht="25.95" customHeight="1" x14ac:dyDescent="0.25">
      <c r="A1607" s="37" t="s">
        <v>565</v>
      </c>
      <c r="B1607" s="38" t="s">
        <v>587</v>
      </c>
      <c r="C1607" s="37" t="s">
        <v>55</v>
      </c>
      <c r="D1607" s="37" t="s">
        <v>586</v>
      </c>
      <c r="E1607" s="162" t="s">
        <v>564</v>
      </c>
      <c r="F1607" s="162"/>
      <c r="G1607" s="36" t="s">
        <v>504</v>
      </c>
      <c r="H1607" s="35">
        <v>0.92490000000000006</v>
      </c>
      <c r="I1607" s="34">
        <v>25.55</v>
      </c>
      <c r="J1607" s="34">
        <v>23.63</v>
      </c>
    </row>
    <row r="1608" spans="1:10" ht="24" customHeight="1" x14ac:dyDescent="0.25">
      <c r="A1608" s="32" t="s">
        <v>563</v>
      </c>
      <c r="B1608" s="33" t="s">
        <v>641</v>
      </c>
      <c r="C1608" s="32" t="s">
        <v>55</v>
      </c>
      <c r="D1608" s="32" t="s">
        <v>640</v>
      </c>
      <c r="E1608" s="160" t="s">
        <v>560</v>
      </c>
      <c r="F1608" s="160"/>
      <c r="G1608" s="31" t="s">
        <v>61</v>
      </c>
      <c r="H1608" s="30">
        <v>1.9199999999999998E-2</v>
      </c>
      <c r="I1608" s="29">
        <v>14.45</v>
      </c>
      <c r="J1608" s="29">
        <v>0.27</v>
      </c>
    </row>
    <row r="1609" spans="1:10" ht="25.95" customHeight="1" x14ac:dyDescent="0.25">
      <c r="A1609" s="32" t="s">
        <v>563</v>
      </c>
      <c r="B1609" s="33" t="s">
        <v>639</v>
      </c>
      <c r="C1609" s="32" t="s">
        <v>55</v>
      </c>
      <c r="D1609" s="32" t="s">
        <v>638</v>
      </c>
      <c r="E1609" s="160" t="s">
        <v>560</v>
      </c>
      <c r="F1609" s="160"/>
      <c r="G1609" s="31" t="s">
        <v>61</v>
      </c>
      <c r="H1609" s="30">
        <v>1</v>
      </c>
      <c r="I1609" s="29">
        <v>171.4</v>
      </c>
      <c r="J1609" s="29">
        <v>171.4</v>
      </c>
    </row>
    <row r="1610" spans="1:10" x14ac:dyDescent="0.25">
      <c r="A1610" s="28"/>
      <c r="B1610" s="28"/>
      <c r="C1610" s="28"/>
      <c r="D1610" s="28"/>
      <c r="E1610" s="28" t="s">
        <v>558</v>
      </c>
      <c r="F1610" s="27">
        <v>34.35</v>
      </c>
      <c r="G1610" s="28" t="s">
        <v>557</v>
      </c>
      <c r="H1610" s="27">
        <v>0</v>
      </c>
      <c r="I1610" s="28" t="s">
        <v>556</v>
      </c>
      <c r="J1610" s="27">
        <v>34.35</v>
      </c>
    </row>
    <row r="1611" spans="1:10" x14ac:dyDescent="0.25">
      <c r="A1611" s="28"/>
      <c r="B1611" s="28"/>
      <c r="C1611" s="28"/>
      <c r="D1611" s="28"/>
      <c r="E1611" s="28" t="s">
        <v>555</v>
      </c>
      <c r="F1611" s="27">
        <v>43.67</v>
      </c>
      <c r="G1611" s="28"/>
      <c r="H1611" s="163" t="s">
        <v>554</v>
      </c>
      <c r="I1611" s="163"/>
      <c r="J1611" s="27">
        <v>258.31</v>
      </c>
    </row>
    <row r="1612" spans="1:10" ht="49.95" customHeight="1" thickBot="1" x14ac:dyDescent="0.3">
      <c r="A1612" s="3"/>
      <c r="B1612" s="3"/>
      <c r="C1612" s="3"/>
      <c r="D1612" s="3"/>
      <c r="E1612" s="3"/>
      <c r="F1612" s="3"/>
      <c r="G1612" s="3" t="s">
        <v>553</v>
      </c>
      <c r="H1612" s="26">
        <v>3</v>
      </c>
      <c r="I1612" s="3" t="s">
        <v>552</v>
      </c>
      <c r="J1612" s="4">
        <v>774.93</v>
      </c>
    </row>
    <row r="1613" spans="1:10" ht="1.05" customHeight="1" thickTop="1" x14ac:dyDescent="0.25">
      <c r="A1613" s="25"/>
      <c r="B1613" s="25"/>
      <c r="C1613" s="25"/>
      <c r="D1613" s="25"/>
      <c r="E1613" s="25"/>
      <c r="F1613" s="25"/>
      <c r="G1613" s="25"/>
      <c r="H1613" s="25"/>
      <c r="I1613" s="25"/>
      <c r="J1613" s="25"/>
    </row>
    <row r="1614" spans="1:10" ht="18" customHeight="1" x14ac:dyDescent="0.25">
      <c r="A1614" s="23" t="s">
        <v>115</v>
      </c>
      <c r="B1614" s="21" t="s">
        <v>549</v>
      </c>
      <c r="C1614" s="23" t="s">
        <v>548</v>
      </c>
      <c r="D1614" s="23" t="s">
        <v>10</v>
      </c>
      <c r="E1614" s="155" t="s">
        <v>567</v>
      </c>
      <c r="F1614" s="155"/>
      <c r="G1614" s="22" t="s">
        <v>547</v>
      </c>
      <c r="H1614" s="21" t="s">
        <v>546</v>
      </c>
      <c r="I1614" s="21" t="s">
        <v>545</v>
      </c>
      <c r="J1614" s="21" t="s">
        <v>11</v>
      </c>
    </row>
    <row r="1615" spans="1:10" ht="25.95" customHeight="1" x14ac:dyDescent="0.25">
      <c r="A1615" s="11" t="s">
        <v>566</v>
      </c>
      <c r="B1615" s="9" t="s">
        <v>114</v>
      </c>
      <c r="C1615" s="11" t="s">
        <v>55</v>
      </c>
      <c r="D1615" s="11" t="s">
        <v>113</v>
      </c>
      <c r="E1615" s="161" t="s">
        <v>588</v>
      </c>
      <c r="F1615" s="161"/>
      <c r="G1615" s="10" t="s">
        <v>61</v>
      </c>
      <c r="H1615" s="39">
        <v>1</v>
      </c>
      <c r="I1615" s="8">
        <v>23.14</v>
      </c>
      <c r="J1615" s="8">
        <v>23.14</v>
      </c>
    </row>
    <row r="1616" spans="1:10" ht="25.95" customHeight="1" x14ac:dyDescent="0.25">
      <c r="A1616" s="37" t="s">
        <v>565</v>
      </c>
      <c r="B1616" s="38" t="s">
        <v>587</v>
      </c>
      <c r="C1616" s="37" t="s">
        <v>55</v>
      </c>
      <c r="D1616" s="37" t="s">
        <v>586</v>
      </c>
      <c r="E1616" s="162" t="s">
        <v>564</v>
      </c>
      <c r="F1616" s="162"/>
      <c r="G1616" s="36" t="s">
        <v>504</v>
      </c>
      <c r="H1616" s="35">
        <v>0.12</v>
      </c>
      <c r="I1616" s="34">
        <v>25.55</v>
      </c>
      <c r="J1616" s="34">
        <v>3.06</v>
      </c>
    </row>
    <row r="1617" spans="1:10" ht="24" customHeight="1" x14ac:dyDescent="0.25">
      <c r="A1617" s="37" t="s">
        <v>565</v>
      </c>
      <c r="B1617" s="38" t="s">
        <v>506</v>
      </c>
      <c r="C1617" s="37" t="s">
        <v>55</v>
      </c>
      <c r="D1617" s="37" t="s">
        <v>505</v>
      </c>
      <c r="E1617" s="162" t="s">
        <v>564</v>
      </c>
      <c r="F1617" s="162"/>
      <c r="G1617" s="36" t="s">
        <v>504</v>
      </c>
      <c r="H1617" s="35">
        <v>0.12</v>
      </c>
      <c r="I1617" s="34">
        <v>20.32</v>
      </c>
      <c r="J1617" s="34">
        <v>2.4300000000000002</v>
      </c>
    </row>
    <row r="1618" spans="1:10" ht="24" customHeight="1" x14ac:dyDescent="0.25">
      <c r="A1618" s="32" t="s">
        <v>563</v>
      </c>
      <c r="B1618" s="33" t="s">
        <v>600</v>
      </c>
      <c r="C1618" s="32" t="s">
        <v>55</v>
      </c>
      <c r="D1618" s="32" t="s">
        <v>599</v>
      </c>
      <c r="E1618" s="160" t="s">
        <v>560</v>
      </c>
      <c r="F1618" s="160"/>
      <c r="G1618" s="31" t="s">
        <v>61</v>
      </c>
      <c r="H1618" s="30">
        <v>2.35E-2</v>
      </c>
      <c r="I1618" s="29">
        <v>76.94</v>
      </c>
      <c r="J1618" s="29">
        <v>1.8</v>
      </c>
    </row>
    <row r="1619" spans="1:10" ht="25.95" customHeight="1" x14ac:dyDescent="0.25">
      <c r="A1619" s="32" t="s">
        <v>563</v>
      </c>
      <c r="B1619" s="33" t="s">
        <v>598</v>
      </c>
      <c r="C1619" s="32" t="s">
        <v>55</v>
      </c>
      <c r="D1619" s="32" t="s">
        <v>597</v>
      </c>
      <c r="E1619" s="160" t="s">
        <v>560</v>
      </c>
      <c r="F1619" s="160"/>
      <c r="G1619" s="31" t="s">
        <v>61</v>
      </c>
      <c r="H1619" s="30">
        <v>5.0000000000000001E-3</v>
      </c>
      <c r="I1619" s="29">
        <v>87.17</v>
      </c>
      <c r="J1619" s="29">
        <v>0.43</v>
      </c>
    </row>
    <row r="1620" spans="1:10" ht="25.95" customHeight="1" x14ac:dyDescent="0.25">
      <c r="A1620" s="32" t="s">
        <v>563</v>
      </c>
      <c r="B1620" s="33" t="s">
        <v>637</v>
      </c>
      <c r="C1620" s="32" t="s">
        <v>55</v>
      </c>
      <c r="D1620" s="32" t="s">
        <v>636</v>
      </c>
      <c r="E1620" s="160" t="s">
        <v>560</v>
      </c>
      <c r="F1620" s="160"/>
      <c r="G1620" s="31" t="s">
        <v>61</v>
      </c>
      <c r="H1620" s="30">
        <v>1</v>
      </c>
      <c r="I1620" s="29">
        <v>15.42</v>
      </c>
      <c r="J1620" s="29">
        <v>15.42</v>
      </c>
    </row>
    <row r="1621" spans="1:10" x14ac:dyDescent="0.25">
      <c r="A1621" s="28"/>
      <c r="B1621" s="28"/>
      <c r="C1621" s="28"/>
      <c r="D1621" s="28"/>
      <c r="E1621" s="28" t="s">
        <v>558</v>
      </c>
      <c r="F1621" s="27">
        <v>4.3099999999999996</v>
      </c>
      <c r="G1621" s="28" t="s">
        <v>557</v>
      </c>
      <c r="H1621" s="27">
        <v>0</v>
      </c>
      <c r="I1621" s="28" t="s">
        <v>556</v>
      </c>
      <c r="J1621" s="27">
        <v>4.3099999999999996</v>
      </c>
    </row>
    <row r="1622" spans="1:10" x14ac:dyDescent="0.25">
      <c r="A1622" s="28"/>
      <c r="B1622" s="28"/>
      <c r="C1622" s="28"/>
      <c r="D1622" s="28"/>
      <c r="E1622" s="28" t="s">
        <v>555</v>
      </c>
      <c r="F1622" s="27">
        <v>4.7</v>
      </c>
      <c r="G1622" s="28"/>
      <c r="H1622" s="163" t="s">
        <v>554</v>
      </c>
      <c r="I1622" s="163"/>
      <c r="J1622" s="27">
        <v>27.84</v>
      </c>
    </row>
    <row r="1623" spans="1:10" ht="49.95" customHeight="1" thickBot="1" x14ac:dyDescent="0.3">
      <c r="A1623" s="3"/>
      <c r="B1623" s="3"/>
      <c r="C1623" s="3"/>
      <c r="D1623" s="3"/>
      <c r="E1623" s="3"/>
      <c r="F1623" s="3"/>
      <c r="G1623" s="3" t="s">
        <v>553</v>
      </c>
      <c r="H1623" s="26">
        <v>4</v>
      </c>
      <c r="I1623" s="3" t="s">
        <v>552</v>
      </c>
      <c r="J1623" s="4">
        <v>111.36</v>
      </c>
    </row>
    <row r="1624" spans="1:10" ht="1.05" customHeight="1" thickTop="1" x14ac:dyDescent="0.25">
      <c r="A1624" s="25"/>
      <c r="B1624" s="25"/>
      <c r="C1624" s="25"/>
      <c r="D1624" s="25"/>
      <c r="E1624" s="25"/>
      <c r="F1624" s="25"/>
      <c r="G1624" s="25"/>
      <c r="H1624" s="25"/>
      <c r="I1624" s="25"/>
      <c r="J1624" s="25"/>
    </row>
    <row r="1625" spans="1:10" ht="18" customHeight="1" x14ac:dyDescent="0.25">
      <c r="A1625" s="23" t="s">
        <v>112</v>
      </c>
      <c r="B1625" s="21" t="s">
        <v>549</v>
      </c>
      <c r="C1625" s="23" t="s">
        <v>548</v>
      </c>
      <c r="D1625" s="23" t="s">
        <v>10</v>
      </c>
      <c r="E1625" s="155" t="s">
        <v>567</v>
      </c>
      <c r="F1625" s="155"/>
      <c r="G1625" s="22" t="s">
        <v>547</v>
      </c>
      <c r="H1625" s="21" t="s">
        <v>546</v>
      </c>
      <c r="I1625" s="21" t="s">
        <v>545</v>
      </c>
      <c r="J1625" s="21" t="s">
        <v>11</v>
      </c>
    </row>
    <row r="1626" spans="1:10" ht="25.95" customHeight="1" x14ac:dyDescent="0.25">
      <c r="A1626" s="11" t="s">
        <v>566</v>
      </c>
      <c r="B1626" s="9" t="s">
        <v>111</v>
      </c>
      <c r="C1626" s="11" t="s">
        <v>55</v>
      </c>
      <c r="D1626" s="11" t="s">
        <v>110</v>
      </c>
      <c r="E1626" s="161" t="s">
        <v>588</v>
      </c>
      <c r="F1626" s="161"/>
      <c r="G1626" s="10" t="s">
        <v>61</v>
      </c>
      <c r="H1626" s="39">
        <v>1</v>
      </c>
      <c r="I1626" s="8">
        <v>11.32</v>
      </c>
      <c r="J1626" s="8">
        <v>11.32</v>
      </c>
    </row>
    <row r="1627" spans="1:10" ht="25.95" customHeight="1" x14ac:dyDescent="0.25">
      <c r="A1627" s="37" t="s">
        <v>565</v>
      </c>
      <c r="B1627" s="38" t="s">
        <v>587</v>
      </c>
      <c r="C1627" s="37" t="s">
        <v>55</v>
      </c>
      <c r="D1627" s="37" t="s">
        <v>586</v>
      </c>
      <c r="E1627" s="162" t="s">
        <v>564</v>
      </c>
      <c r="F1627" s="162"/>
      <c r="G1627" s="36" t="s">
        <v>504</v>
      </c>
      <c r="H1627" s="35">
        <v>0.1</v>
      </c>
      <c r="I1627" s="34">
        <v>25.55</v>
      </c>
      <c r="J1627" s="34">
        <v>2.5499999999999998</v>
      </c>
    </row>
    <row r="1628" spans="1:10" ht="24" customHeight="1" x14ac:dyDescent="0.25">
      <c r="A1628" s="37" t="s">
        <v>565</v>
      </c>
      <c r="B1628" s="38" t="s">
        <v>506</v>
      </c>
      <c r="C1628" s="37" t="s">
        <v>55</v>
      </c>
      <c r="D1628" s="37" t="s">
        <v>505</v>
      </c>
      <c r="E1628" s="162" t="s">
        <v>564</v>
      </c>
      <c r="F1628" s="162"/>
      <c r="G1628" s="36" t="s">
        <v>504</v>
      </c>
      <c r="H1628" s="35">
        <v>0.1</v>
      </c>
      <c r="I1628" s="34">
        <v>20.32</v>
      </c>
      <c r="J1628" s="34">
        <v>2.0299999999999998</v>
      </c>
    </row>
    <row r="1629" spans="1:10" ht="24" customHeight="1" x14ac:dyDescent="0.25">
      <c r="A1629" s="32" t="s">
        <v>563</v>
      </c>
      <c r="B1629" s="33" t="s">
        <v>600</v>
      </c>
      <c r="C1629" s="32" t="s">
        <v>55</v>
      </c>
      <c r="D1629" s="32" t="s">
        <v>599</v>
      </c>
      <c r="E1629" s="160" t="s">
        <v>560</v>
      </c>
      <c r="F1629" s="160"/>
      <c r="G1629" s="31" t="s">
        <v>61</v>
      </c>
      <c r="H1629" s="30">
        <v>1.7600000000000001E-2</v>
      </c>
      <c r="I1629" s="29">
        <v>76.94</v>
      </c>
      <c r="J1629" s="29">
        <v>1.35</v>
      </c>
    </row>
    <row r="1630" spans="1:10" ht="25.95" customHeight="1" x14ac:dyDescent="0.25">
      <c r="A1630" s="32" t="s">
        <v>563</v>
      </c>
      <c r="B1630" s="33" t="s">
        <v>635</v>
      </c>
      <c r="C1630" s="32" t="s">
        <v>55</v>
      </c>
      <c r="D1630" s="32" t="s">
        <v>634</v>
      </c>
      <c r="E1630" s="160" t="s">
        <v>560</v>
      </c>
      <c r="F1630" s="160"/>
      <c r="G1630" s="31" t="s">
        <v>61</v>
      </c>
      <c r="H1630" s="30">
        <v>1</v>
      </c>
      <c r="I1630" s="29">
        <v>5.05</v>
      </c>
      <c r="J1630" s="29">
        <v>5.05</v>
      </c>
    </row>
    <row r="1631" spans="1:10" ht="25.95" customHeight="1" x14ac:dyDescent="0.25">
      <c r="A1631" s="32" t="s">
        <v>563</v>
      </c>
      <c r="B1631" s="33" t="s">
        <v>598</v>
      </c>
      <c r="C1631" s="32" t="s">
        <v>55</v>
      </c>
      <c r="D1631" s="32" t="s">
        <v>597</v>
      </c>
      <c r="E1631" s="160" t="s">
        <v>560</v>
      </c>
      <c r="F1631" s="160"/>
      <c r="G1631" s="31" t="s">
        <v>61</v>
      </c>
      <c r="H1631" s="30">
        <v>4.0000000000000001E-3</v>
      </c>
      <c r="I1631" s="29">
        <v>87.17</v>
      </c>
      <c r="J1631" s="29">
        <v>0.34</v>
      </c>
    </row>
    <row r="1632" spans="1:10" x14ac:dyDescent="0.25">
      <c r="A1632" s="28"/>
      <c r="B1632" s="28"/>
      <c r="C1632" s="28"/>
      <c r="D1632" s="28"/>
      <c r="E1632" s="28" t="s">
        <v>558</v>
      </c>
      <c r="F1632" s="27">
        <v>3.58</v>
      </c>
      <c r="G1632" s="28" t="s">
        <v>557</v>
      </c>
      <c r="H1632" s="27">
        <v>0</v>
      </c>
      <c r="I1632" s="28" t="s">
        <v>556</v>
      </c>
      <c r="J1632" s="27">
        <v>3.58</v>
      </c>
    </row>
    <row r="1633" spans="1:10" x14ac:dyDescent="0.25">
      <c r="A1633" s="28"/>
      <c r="B1633" s="28"/>
      <c r="C1633" s="28"/>
      <c r="D1633" s="28"/>
      <c r="E1633" s="28" t="s">
        <v>555</v>
      </c>
      <c r="F1633" s="27">
        <v>2.2999999999999998</v>
      </c>
      <c r="G1633" s="28"/>
      <c r="H1633" s="163" t="s">
        <v>554</v>
      </c>
      <c r="I1633" s="163"/>
      <c r="J1633" s="27">
        <v>13.62</v>
      </c>
    </row>
    <row r="1634" spans="1:10" ht="49.95" customHeight="1" thickBot="1" x14ac:dyDescent="0.3">
      <c r="A1634" s="3"/>
      <c r="B1634" s="3"/>
      <c r="C1634" s="3"/>
      <c r="D1634" s="3"/>
      <c r="E1634" s="3"/>
      <c r="F1634" s="3"/>
      <c r="G1634" s="3" t="s">
        <v>553</v>
      </c>
      <c r="H1634" s="26">
        <v>5</v>
      </c>
      <c r="I1634" s="3" t="s">
        <v>552</v>
      </c>
      <c r="J1634" s="4">
        <v>68.099999999999994</v>
      </c>
    </row>
    <row r="1635" spans="1:10" ht="1.05" customHeight="1" thickTop="1" x14ac:dyDescent="0.25">
      <c r="A1635" s="25"/>
      <c r="B1635" s="25"/>
      <c r="C1635" s="25"/>
      <c r="D1635" s="25"/>
      <c r="E1635" s="25"/>
      <c r="F1635" s="25"/>
      <c r="G1635" s="25"/>
      <c r="H1635" s="25"/>
      <c r="I1635" s="25"/>
      <c r="J1635" s="25"/>
    </row>
    <row r="1636" spans="1:10" ht="18" customHeight="1" x14ac:dyDescent="0.25">
      <c r="A1636" s="23" t="s">
        <v>109</v>
      </c>
      <c r="B1636" s="21" t="s">
        <v>549</v>
      </c>
      <c r="C1636" s="23" t="s">
        <v>548</v>
      </c>
      <c r="D1636" s="23" t="s">
        <v>10</v>
      </c>
      <c r="E1636" s="155" t="s">
        <v>567</v>
      </c>
      <c r="F1636" s="155"/>
      <c r="G1636" s="22" t="s">
        <v>547</v>
      </c>
      <c r="H1636" s="21" t="s">
        <v>546</v>
      </c>
      <c r="I1636" s="21" t="s">
        <v>545</v>
      </c>
      <c r="J1636" s="21" t="s">
        <v>11</v>
      </c>
    </row>
    <row r="1637" spans="1:10" ht="25.95" customHeight="1" x14ac:dyDescent="0.25">
      <c r="A1637" s="11" t="s">
        <v>566</v>
      </c>
      <c r="B1637" s="9" t="s">
        <v>108</v>
      </c>
      <c r="C1637" s="11" t="s">
        <v>55</v>
      </c>
      <c r="D1637" s="11" t="s">
        <v>107</v>
      </c>
      <c r="E1637" s="161" t="s">
        <v>588</v>
      </c>
      <c r="F1637" s="161"/>
      <c r="G1637" s="10" t="s">
        <v>61</v>
      </c>
      <c r="H1637" s="39">
        <v>1</v>
      </c>
      <c r="I1637" s="8">
        <v>19.29</v>
      </c>
      <c r="J1637" s="8">
        <v>19.29</v>
      </c>
    </row>
    <row r="1638" spans="1:10" ht="25.95" customHeight="1" x14ac:dyDescent="0.25">
      <c r="A1638" s="37" t="s">
        <v>565</v>
      </c>
      <c r="B1638" s="38" t="s">
        <v>587</v>
      </c>
      <c r="C1638" s="37" t="s">
        <v>55</v>
      </c>
      <c r="D1638" s="37" t="s">
        <v>586</v>
      </c>
      <c r="E1638" s="162" t="s">
        <v>564</v>
      </c>
      <c r="F1638" s="162"/>
      <c r="G1638" s="36" t="s">
        <v>504</v>
      </c>
      <c r="H1638" s="35">
        <v>0.12</v>
      </c>
      <c r="I1638" s="34">
        <v>25.55</v>
      </c>
      <c r="J1638" s="34">
        <v>3.06</v>
      </c>
    </row>
    <row r="1639" spans="1:10" ht="24" customHeight="1" x14ac:dyDescent="0.25">
      <c r="A1639" s="37" t="s">
        <v>565</v>
      </c>
      <c r="B1639" s="38" t="s">
        <v>506</v>
      </c>
      <c r="C1639" s="37" t="s">
        <v>55</v>
      </c>
      <c r="D1639" s="37" t="s">
        <v>505</v>
      </c>
      <c r="E1639" s="162" t="s">
        <v>564</v>
      </c>
      <c r="F1639" s="162"/>
      <c r="G1639" s="36" t="s">
        <v>504</v>
      </c>
      <c r="H1639" s="35">
        <v>0.12</v>
      </c>
      <c r="I1639" s="34">
        <v>20.32</v>
      </c>
      <c r="J1639" s="34">
        <v>2.4300000000000002</v>
      </c>
    </row>
    <row r="1640" spans="1:10" ht="24" customHeight="1" x14ac:dyDescent="0.25">
      <c r="A1640" s="32" t="s">
        <v>563</v>
      </c>
      <c r="B1640" s="33" t="s">
        <v>600</v>
      </c>
      <c r="C1640" s="32" t="s">
        <v>55</v>
      </c>
      <c r="D1640" s="32" t="s">
        <v>599</v>
      </c>
      <c r="E1640" s="160" t="s">
        <v>560</v>
      </c>
      <c r="F1640" s="160"/>
      <c r="G1640" s="31" t="s">
        <v>61</v>
      </c>
      <c r="H1640" s="30">
        <v>2.35E-2</v>
      </c>
      <c r="I1640" s="29">
        <v>76.94</v>
      </c>
      <c r="J1640" s="29">
        <v>1.8</v>
      </c>
    </row>
    <row r="1641" spans="1:10" ht="25.95" customHeight="1" x14ac:dyDescent="0.25">
      <c r="A1641" s="32" t="s">
        <v>563</v>
      </c>
      <c r="B1641" s="33" t="s">
        <v>633</v>
      </c>
      <c r="C1641" s="32" t="s">
        <v>55</v>
      </c>
      <c r="D1641" s="32" t="s">
        <v>632</v>
      </c>
      <c r="E1641" s="160" t="s">
        <v>560</v>
      </c>
      <c r="F1641" s="160"/>
      <c r="G1641" s="31" t="s">
        <v>61</v>
      </c>
      <c r="H1641" s="30">
        <v>1</v>
      </c>
      <c r="I1641" s="29">
        <v>11.57</v>
      </c>
      <c r="J1641" s="29">
        <v>11.57</v>
      </c>
    </row>
    <row r="1642" spans="1:10" ht="25.95" customHeight="1" x14ac:dyDescent="0.25">
      <c r="A1642" s="32" t="s">
        <v>563</v>
      </c>
      <c r="B1642" s="33" t="s">
        <v>598</v>
      </c>
      <c r="C1642" s="32" t="s">
        <v>55</v>
      </c>
      <c r="D1642" s="32" t="s">
        <v>597</v>
      </c>
      <c r="E1642" s="160" t="s">
        <v>560</v>
      </c>
      <c r="F1642" s="160"/>
      <c r="G1642" s="31" t="s">
        <v>61</v>
      </c>
      <c r="H1642" s="30">
        <v>5.0000000000000001E-3</v>
      </c>
      <c r="I1642" s="29">
        <v>87.17</v>
      </c>
      <c r="J1642" s="29">
        <v>0.43</v>
      </c>
    </row>
    <row r="1643" spans="1:10" x14ac:dyDescent="0.25">
      <c r="A1643" s="28"/>
      <c r="B1643" s="28"/>
      <c r="C1643" s="28"/>
      <c r="D1643" s="28"/>
      <c r="E1643" s="28" t="s">
        <v>558</v>
      </c>
      <c r="F1643" s="27">
        <v>4.3099999999999996</v>
      </c>
      <c r="G1643" s="28" t="s">
        <v>557</v>
      </c>
      <c r="H1643" s="27">
        <v>0</v>
      </c>
      <c r="I1643" s="28" t="s">
        <v>556</v>
      </c>
      <c r="J1643" s="27">
        <v>4.3099999999999996</v>
      </c>
    </row>
    <row r="1644" spans="1:10" x14ac:dyDescent="0.25">
      <c r="A1644" s="28"/>
      <c r="B1644" s="28"/>
      <c r="C1644" s="28"/>
      <c r="D1644" s="28"/>
      <c r="E1644" s="28" t="s">
        <v>555</v>
      </c>
      <c r="F1644" s="27">
        <v>3.92</v>
      </c>
      <c r="G1644" s="28"/>
      <c r="H1644" s="163" t="s">
        <v>554</v>
      </c>
      <c r="I1644" s="163"/>
      <c r="J1644" s="27">
        <v>23.21</v>
      </c>
    </row>
    <row r="1645" spans="1:10" ht="49.95" customHeight="1" thickBot="1" x14ac:dyDescent="0.3">
      <c r="A1645" s="3"/>
      <c r="B1645" s="3"/>
      <c r="C1645" s="3"/>
      <c r="D1645" s="3"/>
      <c r="E1645" s="3"/>
      <c r="F1645" s="3"/>
      <c r="G1645" s="3" t="s">
        <v>553</v>
      </c>
      <c r="H1645" s="26">
        <v>3</v>
      </c>
      <c r="I1645" s="3" t="s">
        <v>552</v>
      </c>
      <c r="J1645" s="4">
        <v>69.63</v>
      </c>
    </row>
    <row r="1646" spans="1:10" ht="1.05" customHeight="1" thickTop="1" x14ac:dyDescent="0.25">
      <c r="A1646" s="25"/>
      <c r="B1646" s="25"/>
      <c r="C1646" s="25"/>
      <c r="D1646" s="25"/>
      <c r="E1646" s="25"/>
      <c r="F1646" s="25"/>
      <c r="G1646" s="25"/>
      <c r="H1646" s="25"/>
      <c r="I1646" s="25"/>
      <c r="J1646" s="25"/>
    </row>
    <row r="1647" spans="1:10" ht="18" customHeight="1" x14ac:dyDescent="0.25">
      <c r="A1647" s="23" t="s">
        <v>106</v>
      </c>
      <c r="B1647" s="21" t="s">
        <v>549</v>
      </c>
      <c r="C1647" s="23" t="s">
        <v>548</v>
      </c>
      <c r="D1647" s="23" t="s">
        <v>10</v>
      </c>
      <c r="E1647" s="155" t="s">
        <v>567</v>
      </c>
      <c r="F1647" s="155"/>
      <c r="G1647" s="22" t="s">
        <v>547</v>
      </c>
      <c r="H1647" s="21" t="s">
        <v>546</v>
      </c>
      <c r="I1647" s="21" t="s">
        <v>545</v>
      </c>
      <c r="J1647" s="21" t="s">
        <v>11</v>
      </c>
    </row>
    <row r="1648" spans="1:10" ht="25.95" customHeight="1" x14ac:dyDescent="0.25">
      <c r="A1648" s="11" t="s">
        <v>566</v>
      </c>
      <c r="B1648" s="9" t="s">
        <v>105</v>
      </c>
      <c r="C1648" s="11" t="s">
        <v>55</v>
      </c>
      <c r="D1648" s="11" t="s">
        <v>104</v>
      </c>
      <c r="E1648" s="161" t="s">
        <v>588</v>
      </c>
      <c r="F1648" s="161"/>
      <c r="G1648" s="10" t="s">
        <v>61</v>
      </c>
      <c r="H1648" s="39">
        <v>1</v>
      </c>
      <c r="I1648" s="8">
        <v>33.380000000000003</v>
      </c>
      <c r="J1648" s="8">
        <v>33.380000000000003</v>
      </c>
    </row>
    <row r="1649" spans="1:10" ht="25.95" customHeight="1" x14ac:dyDescent="0.25">
      <c r="A1649" s="37" t="s">
        <v>565</v>
      </c>
      <c r="B1649" s="38" t="s">
        <v>587</v>
      </c>
      <c r="C1649" s="37" t="s">
        <v>55</v>
      </c>
      <c r="D1649" s="37" t="s">
        <v>586</v>
      </c>
      <c r="E1649" s="162" t="s">
        <v>564</v>
      </c>
      <c r="F1649" s="162"/>
      <c r="G1649" s="36" t="s">
        <v>504</v>
      </c>
      <c r="H1649" s="35">
        <v>0.4</v>
      </c>
      <c r="I1649" s="34">
        <v>25.55</v>
      </c>
      <c r="J1649" s="34">
        <v>10.220000000000001</v>
      </c>
    </row>
    <row r="1650" spans="1:10" ht="24" customHeight="1" x14ac:dyDescent="0.25">
      <c r="A1650" s="37" t="s">
        <v>565</v>
      </c>
      <c r="B1650" s="38" t="s">
        <v>506</v>
      </c>
      <c r="C1650" s="37" t="s">
        <v>55</v>
      </c>
      <c r="D1650" s="37" t="s">
        <v>505</v>
      </c>
      <c r="E1650" s="162" t="s">
        <v>564</v>
      </c>
      <c r="F1650" s="162"/>
      <c r="G1650" s="36" t="s">
        <v>504</v>
      </c>
      <c r="H1650" s="35">
        <v>0.4</v>
      </c>
      <c r="I1650" s="34">
        <v>20.32</v>
      </c>
      <c r="J1650" s="34">
        <v>8.1199999999999992</v>
      </c>
    </row>
    <row r="1651" spans="1:10" ht="24" customHeight="1" x14ac:dyDescent="0.25">
      <c r="A1651" s="32" t="s">
        <v>563</v>
      </c>
      <c r="B1651" s="33" t="s">
        <v>600</v>
      </c>
      <c r="C1651" s="32" t="s">
        <v>55</v>
      </c>
      <c r="D1651" s="32" t="s">
        <v>599</v>
      </c>
      <c r="E1651" s="160" t="s">
        <v>560</v>
      </c>
      <c r="F1651" s="160"/>
      <c r="G1651" s="31" t="s">
        <v>61</v>
      </c>
      <c r="H1651" s="30">
        <v>5.2900000000000003E-2</v>
      </c>
      <c r="I1651" s="29">
        <v>76.94</v>
      </c>
      <c r="J1651" s="29">
        <v>4.07</v>
      </c>
    </row>
    <row r="1652" spans="1:10" ht="25.95" customHeight="1" x14ac:dyDescent="0.25">
      <c r="A1652" s="32" t="s">
        <v>563</v>
      </c>
      <c r="B1652" s="33" t="s">
        <v>631</v>
      </c>
      <c r="C1652" s="32" t="s">
        <v>55</v>
      </c>
      <c r="D1652" s="32" t="s">
        <v>630</v>
      </c>
      <c r="E1652" s="160" t="s">
        <v>560</v>
      </c>
      <c r="F1652" s="160"/>
      <c r="G1652" s="31" t="s">
        <v>61</v>
      </c>
      <c r="H1652" s="30">
        <v>1</v>
      </c>
      <c r="I1652" s="29">
        <v>8.36</v>
      </c>
      <c r="J1652" s="29">
        <v>8.36</v>
      </c>
    </row>
    <row r="1653" spans="1:10" ht="25.95" customHeight="1" x14ac:dyDescent="0.25">
      <c r="A1653" s="32" t="s">
        <v>563</v>
      </c>
      <c r="B1653" s="33" t="s">
        <v>598</v>
      </c>
      <c r="C1653" s="32" t="s">
        <v>55</v>
      </c>
      <c r="D1653" s="32" t="s">
        <v>597</v>
      </c>
      <c r="E1653" s="160" t="s">
        <v>560</v>
      </c>
      <c r="F1653" s="160"/>
      <c r="G1653" s="31" t="s">
        <v>61</v>
      </c>
      <c r="H1653" s="30">
        <v>0.03</v>
      </c>
      <c r="I1653" s="29">
        <v>87.17</v>
      </c>
      <c r="J1653" s="29">
        <v>2.61</v>
      </c>
    </row>
    <row r="1654" spans="1:10" x14ac:dyDescent="0.25">
      <c r="A1654" s="28"/>
      <c r="B1654" s="28"/>
      <c r="C1654" s="28"/>
      <c r="D1654" s="28"/>
      <c r="E1654" s="28" t="s">
        <v>558</v>
      </c>
      <c r="F1654" s="27">
        <v>14.38</v>
      </c>
      <c r="G1654" s="28" t="s">
        <v>557</v>
      </c>
      <c r="H1654" s="27">
        <v>0</v>
      </c>
      <c r="I1654" s="28" t="s">
        <v>556</v>
      </c>
      <c r="J1654" s="27">
        <v>14.38</v>
      </c>
    </row>
    <row r="1655" spans="1:10" x14ac:dyDescent="0.25">
      <c r="A1655" s="28"/>
      <c r="B1655" s="28"/>
      <c r="C1655" s="28"/>
      <c r="D1655" s="28"/>
      <c r="E1655" s="28" t="s">
        <v>555</v>
      </c>
      <c r="F1655" s="27">
        <v>6.79</v>
      </c>
      <c r="G1655" s="28"/>
      <c r="H1655" s="163" t="s">
        <v>554</v>
      </c>
      <c r="I1655" s="163"/>
      <c r="J1655" s="27">
        <v>40.17</v>
      </c>
    </row>
    <row r="1656" spans="1:10" ht="49.95" customHeight="1" thickBot="1" x14ac:dyDescent="0.3">
      <c r="A1656" s="3"/>
      <c r="B1656" s="3"/>
      <c r="C1656" s="3"/>
      <c r="D1656" s="3"/>
      <c r="E1656" s="3"/>
      <c r="F1656" s="3"/>
      <c r="G1656" s="3" t="s">
        <v>553</v>
      </c>
      <c r="H1656" s="26">
        <v>9</v>
      </c>
      <c r="I1656" s="3" t="s">
        <v>552</v>
      </c>
      <c r="J1656" s="4">
        <v>361.53</v>
      </c>
    </row>
    <row r="1657" spans="1:10" ht="1.05" customHeight="1" thickTop="1" x14ac:dyDescent="0.25">
      <c r="A1657" s="25"/>
      <c r="B1657" s="25"/>
      <c r="C1657" s="25"/>
      <c r="D1657" s="25"/>
      <c r="E1657" s="25"/>
      <c r="F1657" s="25"/>
      <c r="G1657" s="25"/>
      <c r="H1657" s="25"/>
      <c r="I1657" s="25"/>
      <c r="J1657" s="25"/>
    </row>
    <row r="1658" spans="1:10" ht="18" customHeight="1" x14ac:dyDescent="0.25">
      <c r="A1658" s="23" t="s">
        <v>103</v>
      </c>
      <c r="B1658" s="21" t="s">
        <v>549</v>
      </c>
      <c r="C1658" s="23" t="s">
        <v>548</v>
      </c>
      <c r="D1658" s="23" t="s">
        <v>10</v>
      </c>
      <c r="E1658" s="155" t="s">
        <v>567</v>
      </c>
      <c r="F1658" s="155"/>
      <c r="G1658" s="22" t="s">
        <v>547</v>
      </c>
      <c r="H1658" s="21" t="s">
        <v>546</v>
      </c>
      <c r="I1658" s="21" t="s">
        <v>545</v>
      </c>
      <c r="J1658" s="21" t="s">
        <v>11</v>
      </c>
    </row>
    <row r="1659" spans="1:10" ht="25.95" customHeight="1" x14ac:dyDescent="0.25">
      <c r="A1659" s="11" t="s">
        <v>566</v>
      </c>
      <c r="B1659" s="9" t="s">
        <v>102</v>
      </c>
      <c r="C1659" s="11" t="s">
        <v>55</v>
      </c>
      <c r="D1659" s="11" t="s">
        <v>101</v>
      </c>
      <c r="E1659" s="161" t="s">
        <v>588</v>
      </c>
      <c r="F1659" s="161"/>
      <c r="G1659" s="10" t="s">
        <v>61</v>
      </c>
      <c r="H1659" s="39">
        <v>1</v>
      </c>
      <c r="I1659" s="8">
        <v>17.41</v>
      </c>
      <c r="J1659" s="8">
        <v>17.41</v>
      </c>
    </row>
    <row r="1660" spans="1:10" ht="25.95" customHeight="1" x14ac:dyDescent="0.25">
      <c r="A1660" s="37" t="s">
        <v>565</v>
      </c>
      <c r="B1660" s="38" t="s">
        <v>587</v>
      </c>
      <c r="C1660" s="37" t="s">
        <v>55</v>
      </c>
      <c r="D1660" s="37" t="s">
        <v>586</v>
      </c>
      <c r="E1660" s="162" t="s">
        <v>564</v>
      </c>
      <c r="F1660" s="162"/>
      <c r="G1660" s="36" t="s">
        <v>504</v>
      </c>
      <c r="H1660" s="35">
        <v>0.27</v>
      </c>
      <c r="I1660" s="34">
        <v>25.55</v>
      </c>
      <c r="J1660" s="34">
        <v>6.89</v>
      </c>
    </row>
    <row r="1661" spans="1:10" ht="24" customHeight="1" x14ac:dyDescent="0.25">
      <c r="A1661" s="37" t="s">
        <v>565</v>
      </c>
      <c r="B1661" s="38" t="s">
        <v>506</v>
      </c>
      <c r="C1661" s="37" t="s">
        <v>55</v>
      </c>
      <c r="D1661" s="37" t="s">
        <v>505</v>
      </c>
      <c r="E1661" s="162" t="s">
        <v>564</v>
      </c>
      <c r="F1661" s="162"/>
      <c r="G1661" s="36" t="s">
        <v>504</v>
      </c>
      <c r="H1661" s="35">
        <v>0.27</v>
      </c>
      <c r="I1661" s="34">
        <v>20.32</v>
      </c>
      <c r="J1661" s="34">
        <v>5.48</v>
      </c>
    </row>
    <row r="1662" spans="1:10" ht="24" customHeight="1" x14ac:dyDescent="0.25">
      <c r="A1662" s="32" t="s">
        <v>563</v>
      </c>
      <c r="B1662" s="33" t="s">
        <v>600</v>
      </c>
      <c r="C1662" s="32" t="s">
        <v>55</v>
      </c>
      <c r="D1662" s="32" t="s">
        <v>599</v>
      </c>
      <c r="E1662" s="160" t="s">
        <v>560</v>
      </c>
      <c r="F1662" s="160"/>
      <c r="G1662" s="31" t="s">
        <v>61</v>
      </c>
      <c r="H1662" s="30">
        <v>1.7600000000000001E-2</v>
      </c>
      <c r="I1662" s="29">
        <v>76.94</v>
      </c>
      <c r="J1662" s="29">
        <v>1.35</v>
      </c>
    </row>
    <row r="1663" spans="1:10" ht="25.95" customHeight="1" x14ac:dyDescent="0.25">
      <c r="A1663" s="32" t="s">
        <v>563</v>
      </c>
      <c r="B1663" s="33" t="s">
        <v>629</v>
      </c>
      <c r="C1663" s="32" t="s">
        <v>55</v>
      </c>
      <c r="D1663" s="32" t="s">
        <v>628</v>
      </c>
      <c r="E1663" s="160" t="s">
        <v>560</v>
      </c>
      <c r="F1663" s="160"/>
      <c r="G1663" s="31" t="s">
        <v>61</v>
      </c>
      <c r="H1663" s="30">
        <v>1</v>
      </c>
      <c r="I1663" s="29">
        <v>3.08</v>
      </c>
      <c r="J1663" s="29">
        <v>3.08</v>
      </c>
    </row>
    <row r="1664" spans="1:10" ht="25.95" customHeight="1" x14ac:dyDescent="0.25">
      <c r="A1664" s="32" t="s">
        <v>563</v>
      </c>
      <c r="B1664" s="33" t="s">
        <v>598</v>
      </c>
      <c r="C1664" s="32" t="s">
        <v>55</v>
      </c>
      <c r="D1664" s="32" t="s">
        <v>597</v>
      </c>
      <c r="E1664" s="160" t="s">
        <v>560</v>
      </c>
      <c r="F1664" s="160"/>
      <c r="G1664" s="31" t="s">
        <v>61</v>
      </c>
      <c r="H1664" s="30">
        <v>7.0000000000000001E-3</v>
      </c>
      <c r="I1664" s="29">
        <v>87.17</v>
      </c>
      <c r="J1664" s="29">
        <v>0.61</v>
      </c>
    </row>
    <row r="1665" spans="1:10" x14ac:dyDescent="0.25">
      <c r="A1665" s="28"/>
      <c r="B1665" s="28"/>
      <c r="C1665" s="28"/>
      <c r="D1665" s="28"/>
      <c r="E1665" s="28" t="s">
        <v>558</v>
      </c>
      <c r="F1665" s="27">
        <v>9.7100000000000009</v>
      </c>
      <c r="G1665" s="28" t="s">
        <v>557</v>
      </c>
      <c r="H1665" s="27">
        <v>0</v>
      </c>
      <c r="I1665" s="28" t="s">
        <v>556</v>
      </c>
      <c r="J1665" s="27">
        <v>9.7100000000000009</v>
      </c>
    </row>
    <row r="1666" spans="1:10" x14ac:dyDescent="0.25">
      <c r="A1666" s="28"/>
      <c r="B1666" s="28"/>
      <c r="C1666" s="28"/>
      <c r="D1666" s="28"/>
      <c r="E1666" s="28" t="s">
        <v>555</v>
      </c>
      <c r="F1666" s="27">
        <v>3.54</v>
      </c>
      <c r="G1666" s="28"/>
      <c r="H1666" s="163" t="s">
        <v>554</v>
      </c>
      <c r="I1666" s="163"/>
      <c r="J1666" s="27">
        <v>20.95</v>
      </c>
    </row>
    <row r="1667" spans="1:10" ht="49.95" customHeight="1" thickBot="1" x14ac:dyDescent="0.3">
      <c r="A1667" s="3"/>
      <c r="B1667" s="3"/>
      <c r="C1667" s="3"/>
      <c r="D1667" s="3"/>
      <c r="E1667" s="3"/>
      <c r="F1667" s="3"/>
      <c r="G1667" s="3" t="s">
        <v>553</v>
      </c>
      <c r="H1667" s="26">
        <v>3</v>
      </c>
      <c r="I1667" s="3" t="s">
        <v>552</v>
      </c>
      <c r="J1667" s="4">
        <v>62.85</v>
      </c>
    </row>
    <row r="1668" spans="1:10" ht="1.05" customHeight="1" thickTop="1" x14ac:dyDescent="0.25">
      <c r="A1668" s="25"/>
      <c r="B1668" s="25"/>
      <c r="C1668" s="25"/>
      <c r="D1668" s="25"/>
      <c r="E1668" s="25"/>
      <c r="F1668" s="25"/>
      <c r="G1668" s="25"/>
      <c r="H1668" s="25"/>
      <c r="I1668" s="25"/>
      <c r="J1668" s="25"/>
    </row>
    <row r="1669" spans="1:10" ht="18" customHeight="1" x14ac:dyDescent="0.25">
      <c r="A1669" s="23" t="s">
        <v>100</v>
      </c>
      <c r="B1669" s="21" t="s">
        <v>549</v>
      </c>
      <c r="C1669" s="23" t="s">
        <v>548</v>
      </c>
      <c r="D1669" s="23" t="s">
        <v>10</v>
      </c>
      <c r="E1669" s="155" t="s">
        <v>567</v>
      </c>
      <c r="F1669" s="155"/>
      <c r="G1669" s="22" t="s">
        <v>547</v>
      </c>
      <c r="H1669" s="21" t="s">
        <v>546</v>
      </c>
      <c r="I1669" s="21" t="s">
        <v>545</v>
      </c>
      <c r="J1669" s="21" t="s">
        <v>11</v>
      </c>
    </row>
    <row r="1670" spans="1:10" ht="52.05" customHeight="1" x14ac:dyDescent="0.25">
      <c r="A1670" s="11" t="s">
        <v>566</v>
      </c>
      <c r="B1670" s="9" t="s">
        <v>99</v>
      </c>
      <c r="C1670" s="11" t="s">
        <v>55</v>
      </c>
      <c r="D1670" s="11" t="s">
        <v>98</v>
      </c>
      <c r="E1670" s="161" t="s">
        <v>588</v>
      </c>
      <c r="F1670" s="161"/>
      <c r="G1670" s="10" t="s">
        <v>61</v>
      </c>
      <c r="H1670" s="39">
        <v>1</v>
      </c>
      <c r="I1670" s="8">
        <v>10.08</v>
      </c>
      <c r="J1670" s="8">
        <v>10.08</v>
      </c>
    </row>
    <row r="1671" spans="1:10" ht="25.95" customHeight="1" x14ac:dyDescent="0.25">
      <c r="A1671" s="37" t="s">
        <v>565</v>
      </c>
      <c r="B1671" s="38" t="s">
        <v>602</v>
      </c>
      <c r="C1671" s="37" t="s">
        <v>55</v>
      </c>
      <c r="D1671" s="37" t="s">
        <v>601</v>
      </c>
      <c r="E1671" s="162" t="s">
        <v>564</v>
      </c>
      <c r="F1671" s="162"/>
      <c r="G1671" s="36" t="s">
        <v>504</v>
      </c>
      <c r="H1671" s="35">
        <v>0.127</v>
      </c>
      <c r="I1671" s="34">
        <v>20.92</v>
      </c>
      <c r="J1671" s="34">
        <v>2.65</v>
      </c>
    </row>
    <row r="1672" spans="1:10" ht="25.95" customHeight="1" x14ac:dyDescent="0.25">
      <c r="A1672" s="37" t="s">
        <v>565</v>
      </c>
      <c r="B1672" s="38" t="s">
        <v>587</v>
      </c>
      <c r="C1672" s="37" t="s">
        <v>55</v>
      </c>
      <c r="D1672" s="37" t="s">
        <v>586</v>
      </c>
      <c r="E1672" s="162" t="s">
        <v>564</v>
      </c>
      <c r="F1672" s="162"/>
      <c r="G1672" s="36" t="s">
        <v>504</v>
      </c>
      <c r="H1672" s="35">
        <v>0.127</v>
      </c>
      <c r="I1672" s="34">
        <v>25.55</v>
      </c>
      <c r="J1672" s="34">
        <v>3.24</v>
      </c>
    </row>
    <row r="1673" spans="1:10" ht="24" customHeight="1" x14ac:dyDescent="0.25">
      <c r="A1673" s="32" t="s">
        <v>563</v>
      </c>
      <c r="B1673" s="33" t="s">
        <v>600</v>
      </c>
      <c r="C1673" s="32" t="s">
        <v>55</v>
      </c>
      <c r="D1673" s="32" t="s">
        <v>599</v>
      </c>
      <c r="E1673" s="160" t="s">
        <v>560</v>
      </c>
      <c r="F1673" s="160"/>
      <c r="G1673" s="31" t="s">
        <v>61</v>
      </c>
      <c r="H1673" s="30">
        <v>9.9000000000000008E-3</v>
      </c>
      <c r="I1673" s="29">
        <v>76.94</v>
      </c>
      <c r="J1673" s="29">
        <v>0.76</v>
      </c>
    </row>
    <row r="1674" spans="1:10" ht="25.95" customHeight="1" x14ac:dyDescent="0.25">
      <c r="A1674" s="32" t="s">
        <v>563</v>
      </c>
      <c r="B1674" s="33" t="s">
        <v>627</v>
      </c>
      <c r="C1674" s="32" t="s">
        <v>55</v>
      </c>
      <c r="D1674" s="32" t="s">
        <v>626</v>
      </c>
      <c r="E1674" s="160" t="s">
        <v>560</v>
      </c>
      <c r="F1674" s="160"/>
      <c r="G1674" s="31" t="s">
        <v>61</v>
      </c>
      <c r="H1674" s="30">
        <v>1</v>
      </c>
      <c r="I1674" s="29">
        <v>2.12</v>
      </c>
      <c r="J1674" s="29">
        <v>2.12</v>
      </c>
    </row>
    <row r="1675" spans="1:10" ht="25.95" customHeight="1" x14ac:dyDescent="0.25">
      <c r="A1675" s="32" t="s">
        <v>563</v>
      </c>
      <c r="B1675" s="33" t="s">
        <v>598</v>
      </c>
      <c r="C1675" s="32" t="s">
        <v>55</v>
      </c>
      <c r="D1675" s="32" t="s">
        <v>597</v>
      </c>
      <c r="E1675" s="160" t="s">
        <v>560</v>
      </c>
      <c r="F1675" s="160"/>
      <c r="G1675" s="31" t="s">
        <v>61</v>
      </c>
      <c r="H1675" s="30">
        <v>1.4999999999999999E-2</v>
      </c>
      <c r="I1675" s="29">
        <v>87.17</v>
      </c>
      <c r="J1675" s="29">
        <v>1.3</v>
      </c>
    </row>
    <row r="1676" spans="1:10" ht="24" customHeight="1" x14ac:dyDescent="0.25">
      <c r="A1676" s="32" t="s">
        <v>563</v>
      </c>
      <c r="B1676" s="33" t="s">
        <v>596</v>
      </c>
      <c r="C1676" s="32" t="s">
        <v>55</v>
      </c>
      <c r="D1676" s="32" t="s">
        <v>595</v>
      </c>
      <c r="E1676" s="160" t="s">
        <v>560</v>
      </c>
      <c r="F1676" s="160"/>
      <c r="G1676" s="31" t="s">
        <v>61</v>
      </c>
      <c r="H1676" s="30">
        <v>7.1000000000000004E-3</v>
      </c>
      <c r="I1676" s="29">
        <v>2.75</v>
      </c>
      <c r="J1676" s="29">
        <v>0.01</v>
      </c>
    </row>
    <row r="1677" spans="1:10" x14ac:dyDescent="0.25">
      <c r="A1677" s="28"/>
      <c r="B1677" s="28"/>
      <c r="C1677" s="28"/>
      <c r="D1677" s="28"/>
      <c r="E1677" s="28" t="s">
        <v>558</v>
      </c>
      <c r="F1677" s="27">
        <v>4.71</v>
      </c>
      <c r="G1677" s="28" t="s">
        <v>557</v>
      </c>
      <c r="H1677" s="27">
        <v>0</v>
      </c>
      <c r="I1677" s="28" t="s">
        <v>556</v>
      </c>
      <c r="J1677" s="27">
        <v>4.71</v>
      </c>
    </row>
    <row r="1678" spans="1:10" x14ac:dyDescent="0.25">
      <c r="A1678" s="28"/>
      <c r="B1678" s="28"/>
      <c r="C1678" s="28"/>
      <c r="D1678" s="28"/>
      <c r="E1678" s="28" t="s">
        <v>555</v>
      </c>
      <c r="F1678" s="27">
        <v>2.0499999999999998</v>
      </c>
      <c r="G1678" s="28"/>
      <c r="H1678" s="163" t="s">
        <v>554</v>
      </c>
      <c r="I1678" s="163"/>
      <c r="J1678" s="27">
        <v>12.13</v>
      </c>
    </row>
    <row r="1679" spans="1:10" ht="49.95" customHeight="1" thickBot="1" x14ac:dyDescent="0.3">
      <c r="A1679" s="3"/>
      <c r="B1679" s="3"/>
      <c r="C1679" s="3"/>
      <c r="D1679" s="3"/>
      <c r="E1679" s="3"/>
      <c r="F1679" s="3"/>
      <c r="G1679" s="3" t="s">
        <v>553</v>
      </c>
      <c r="H1679" s="26">
        <v>5</v>
      </c>
      <c r="I1679" s="3" t="s">
        <v>552</v>
      </c>
      <c r="J1679" s="4">
        <v>60.65</v>
      </c>
    </row>
    <row r="1680" spans="1:10" ht="1.05" customHeight="1" thickTop="1" x14ac:dyDescent="0.25">
      <c r="A1680" s="25"/>
      <c r="B1680" s="25"/>
      <c r="C1680" s="25"/>
      <c r="D1680" s="25"/>
      <c r="E1680" s="25"/>
      <c r="F1680" s="25"/>
      <c r="G1680" s="25"/>
      <c r="H1680" s="25"/>
      <c r="I1680" s="25"/>
      <c r="J1680" s="25"/>
    </row>
    <row r="1681" spans="1:10" ht="18" customHeight="1" x14ac:dyDescent="0.25">
      <c r="A1681" s="23" t="s">
        <v>97</v>
      </c>
      <c r="B1681" s="21" t="s">
        <v>549</v>
      </c>
      <c r="C1681" s="23" t="s">
        <v>548</v>
      </c>
      <c r="D1681" s="23" t="s">
        <v>10</v>
      </c>
      <c r="E1681" s="155" t="s">
        <v>567</v>
      </c>
      <c r="F1681" s="155"/>
      <c r="G1681" s="22" t="s">
        <v>547</v>
      </c>
      <c r="H1681" s="21" t="s">
        <v>546</v>
      </c>
      <c r="I1681" s="21" t="s">
        <v>545</v>
      </c>
      <c r="J1681" s="21" t="s">
        <v>11</v>
      </c>
    </row>
    <row r="1682" spans="1:10" ht="52.05" customHeight="1" x14ac:dyDescent="0.25">
      <c r="A1682" s="11" t="s">
        <v>566</v>
      </c>
      <c r="B1682" s="9" t="s">
        <v>96</v>
      </c>
      <c r="C1682" s="11" t="s">
        <v>55</v>
      </c>
      <c r="D1682" s="11" t="s">
        <v>95</v>
      </c>
      <c r="E1682" s="161" t="s">
        <v>588</v>
      </c>
      <c r="F1682" s="161"/>
      <c r="G1682" s="10" t="s">
        <v>61</v>
      </c>
      <c r="H1682" s="39">
        <v>1</v>
      </c>
      <c r="I1682" s="8">
        <v>41.63</v>
      </c>
      <c r="J1682" s="8">
        <v>41.63</v>
      </c>
    </row>
    <row r="1683" spans="1:10" ht="25.95" customHeight="1" x14ac:dyDescent="0.25">
      <c r="A1683" s="37" t="s">
        <v>565</v>
      </c>
      <c r="B1683" s="38" t="s">
        <v>602</v>
      </c>
      <c r="C1683" s="37" t="s">
        <v>55</v>
      </c>
      <c r="D1683" s="37" t="s">
        <v>601</v>
      </c>
      <c r="E1683" s="162" t="s">
        <v>564</v>
      </c>
      <c r="F1683" s="162"/>
      <c r="G1683" s="36" t="s">
        <v>504</v>
      </c>
      <c r="H1683" s="35">
        <v>0.20830000000000001</v>
      </c>
      <c r="I1683" s="34">
        <v>20.92</v>
      </c>
      <c r="J1683" s="34">
        <v>4.3499999999999996</v>
      </c>
    </row>
    <row r="1684" spans="1:10" ht="25.95" customHeight="1" x14ac:dyDescent="0.25">
      <c r="A1684" s="37" t="s">
        <v>565</v>
      </c>
      <c r="B1684" s="38" t="s">
        <v>587</v>
      </c>
      <c r="C1684" s="37" t="s">
        <v>55</v>
      </c>
      <c r="D1684" s="37" t="s">
        <v>586</v>
      </c>
      <c r="E1684" s="162" t="s">
        <v>564</v>
      </c>
      <c r="F1684" s="162"/>
      <c r="G1684" s="36" t="s">
        <v>504</v>
      </c>
      <c r="H1684" s="35">
        <v>0.20830000000000001</v>
      </c>
      <c r="I1684" s="34">
        <v>25.55</v>
      </c>
      <c r="J1684" s="34">
        <v>5.32</v>
      </c>
    </row>
    <row r="1685" spans="1:10" ht="25.95" customHeight="1" x14ac:dyDescent="0.25">
      <c r="A1685" s="32" t="s">
        <v>563</v>
      </c>
      <c r="B1685" s="33" t="s">
        <v>608</v>
      </c>
      <c r="C1685" s="32" t="s">
        <v>55</v>
      </c>
      <c r="D1685" s="32" t="s">
        <v>607</v>
      </c>
      <c r="E1685" s="160" t="s">
        <v>560</v>
      </c>
      <c r="F1685" s="160"/>
      <c r="G1685" s="31" t="s">
        <v>61</v>
      </c>
      <c r="H1685" s="30">
        <v>1</v>
      </c>
      <c r="I1685" s="29">
        <v>1.83</v>
      </c>
      <c r="J1685" s="29">
        <v>1.83</v>
      </c>
    </row>
    <row r="1686" spans="1:10" ht="25.95" customHeight="1" x14ac:dyDescent="0.25">
      <c r="A1686" s="32" t="s">
        <v>563</v>
      </c>
      <c r="B1686" s="33" t="s">
        <v>612</v>
      </c>
      <c r="C1686" s="32" t="s">
        <v>55</v>
      </c>
      <c r="D1686" s="32" t="s">
        <v>611</v>
      </c>
      <c r="E1686" s="160" t="s">
        <v>560</v>
      </c>
      <c r="F1686" s="160"/>
      <c r="G1686" s="31" t="s">
        <v>61</v>
      </c>
      <c r="H1686" s="30">
        <v>2</v>
      </c>
      <c r="I1686" s="29">
        <v>3.25</v>
      </c>
      <c r="J1686" s="29">
        <v>6.5</v>
      </c>
    </row>
    <row r="1687" spans="1:10" ht="25.95" customHeight="1" x14ac:dyDescent="0.25">
      <c r="A1687" s="32" t="s">
        <v>563</v>
      </c>
      <c r="B1687" s="33" t="s">
        <v>625</v>
      </c>
      <c r="C1687" s="32" t="s">
        <v>55</v>
      </c>
      <c r="D1687" s="32" t="s">
        <v>624</v>
      </c>
      <c r="E1687" s="160" t="s">
        <v>560</v>
      </c>
      <c r="F1687" s="160"/>
      <c r="G1687" s="31" t="s">
        <v>61</v>
      </c>
      <c r="H1687" s="30">
        <v>1</v>
      </c>
      <c r="I1687" s="29">
        <v>19.190000000000001</v>
      </c>
      <c r="J1687" s="29">
        <v>19.190000000000001</v>
      </c>
    </row>
    <row r="1688" spans="1:10" ht="39" customHeight="1" x14ac:dyDescent="0.25">
      <c r="A1688" s="32" t="s">
        <v>563</v>
      </c>
      <c r="B1688" s="33" t="s">
        <v>604</v>
      </c>
      <c r="C1688" s="32" t="s">
        <v>55</v>
      </c>
      <c r="D1688" s="32" t="s">
        <v>603</v>
      </c>
      <c r="E1688" s="160" t="s">
        <v>560</v>
      </c>
      <c r="F1688" s="160"/>
      <c r="G1688" s="31" t="s">
        <v>61</v>
      </c>
      <c r="H1688" s="30">
        <v>0.14000000000000001</v>
      </c>
      <c r="I1688" s="29">
        <v>31.75</v>
      </c>
      <c r="J1688" s="29">
        <v>4.4400000000000004</v>
      </c>
    </row>
    <row r="1689" spans="1:10" x14ac:dyDescent="0.25">
      <c r="A1689" s="28"/>
      <c r="B1689" s="28"/>
      <c r="C1689" s="28"/>
      <c r="D1689" s="28"/>
      <c r="E1689" s="28" t="s">
        <v>558</v>
      </c>
      <c r="F1689" s="27">
        <v>7.73</v>
      </c>
      <c r="G1689" s="28" t="s">
        <v>557</v>
      </c>
      <c r="H1689" s="27">
        <v>0</v>
      </c>
      <c r="I1689" s="28" t="s">
        <v>556</v>
      </c>
      <c r="J1689" s="27">
        <v>7.73</v>
      </c>
    </row>
    <row r="1690" spans="1:10" x14ac:dyDescent="0.25">
      <c r="A1690" s="28"/>
      <c r="B1690" s="28"/>
      <c r="C1690" s="28"/>
      <c r="D1690" s="28"/>
      <c r="E1690" s="28" t="s">
        <v>555</v>
      </c>
      <c r="F1690" s="27">
        <v>8.4700000000000006</v>
      </c>
      <c r="G1690" s="28"/>
      <c r="H1690" s="163" t="s">
        <v>554</v>
      </c>
      <c r="I1690" s="163"/>
      <c r="J1690" s="27">
        <v>50.1</v>
      </c>
    </row>
    <row r="1691" spans="1:10" ht="49.95" customHeight="1" thickBot="1" x14ac:dyDescent="0.3">
      <c r="A1691" s="3"/>
      <c r="B1691" s="3"/>
      <c r="C1691" s="3"/>
      <c r="D1691" s="3"/>
      <c r="E1691" s="3"/>
      <c r="F1691" s="3"/>
      <c r="G1691" s="3" t="s">
        <v>553</v>
      </c>
      <c r="H1691" s="26">
        <v>1</v>
      </c>
      <c r="I1691" s="3" t="s">
        <v>552</v>
      </c>
      <c r="J1691" s="4">
        <v>50.1</v>
      </c>
    </row>
    <row r="1692" spans="1:10" ht="1.05" customHeight="1" thickTop="1" x14ac:dyDescent="0.25">
      <c r="A1692" s="25"/>
      <c r="B1692" s="25"/>
      <c r="C1692" s="25"/>
      <c r="D1692" s="25"/>
      <c r="E1692" s="25"/>
      <c r="F1692" s="25"/>
      <c r="G1692" s="25"/>
      <c r="H1692" s="25"/>
      <c r="I1692" s="25"/>
      <c r="J1692" s="25"/>
    </row>
    <row r="1693" spans="1:10" ht="18" customHeight="1" x14ac:dyDescent="0.25">
      <c r="A1693" s="23" t="s">
        <v>94</v>
      </c>
      <c r="B1693" s="21" t="s">
        <v>549</v>
      </c>
      <c r="C1693" s="23" t="s">
        <v>548</v>
      </c>
      <c r="D1693" s="23" t="s">
        <v>10</v>
      </c>
      <c r="E1693" s="155" t="s">
        <v>567</v>
      </c>
      <c r="F1693" s="155"/>
      <c r="G1693" s="22" t="s">
        <v>547</v>
      </c>
      <c r="H1693" s="21" t="s">
        <v>546</v>
      </c>
      <c r="I1693" s="21" t="s">
        <v>545</v>
      </c>
      <c r="J1693" s="21" t="s">
        <v>11</v>
      </c>
    </row>
    <row r="1694" spans="1:10" ht="39" customHeight="1" x14ac:dyDescent="0.25">
      <c r="A1694" s="11" t="s">
        <v>566</v>
      </c>
      <c r="B1694" s="9" t="s">
        <v>93</v>
      </c>
      <c r="C1694" s="11" t="s">
        <v>55</v>
      </c>
      <c r="D1694" s="11" t="s">
        <v>92</v>
      </c>
      <c r="E1694" s="161" t="s">
        <v>623</v>
      </c>
      <c r="F1694" s="161"/>
      <c r="G1694" s="10" t="s">
        <v>61</v>
      </c>
      <c r="H1694" s="39">
        <v>1</v>
      </c>
      <c r="I1694" s="8">
        <v>57.24</v>
      </c>
      <c r="J1694" s="8">
        <v>57.24</v>
      </c>
    </row>
    <row r="1695" spans="1:10" ht="24" customHeight="1" x14ac:dyDescent="0.25">
      <c r="A1695" s="37" t="s">
        <v>565</v>
      </c>
      <c r="B1695" s="38" t="s">
        <v>622</v>
      </c>
      <c r="C1695" s="37" t="s">
        <v>55</v>
      </c>
      <c r="D1695" s="37" t="s">
        <v>621</v>
      </c>
      <c r="E1695" s="162" t="s">
        <v>564</v>
      </c>
      <c r="F1695" s="162"/>
      <c r="G1695" s="36" t="s">
        <v>504</v>
      </c>
      <c r="H1695" s="35">
        <v>0.38219999999999998</v>
      </c>
      <c r="I1695" s="34">
        <v>25.62</v>
      </c>
      <c r="J1695" s="34">
        <v>9.7899999999999991</v>
      </c>
    </row>
    <row r="1696" spans="1:10" ht="24" customHeight="1" x14ac:dyDescent="0.25">
      <c r="A1696" s="37" t="s">
        <v>565</v>
      </c>
      <c r="B1696" s="38" t="s">
        <v>506</v>
      </c>
      <c r="C1696" s="37" t="s">
        <v>55</v>
      </c>
      <c r="D1696" s="37" t="s">
        <v>505</v>
      </c>
      <c r="E1696" s="162" t="s">
        <v>564</v>
      </c>
      <c r="F1696" s="162"/>
      <c r="G1696" s="36" t="s">
        <v>504</v>
      </c>
      <c r="H1696" s="35">
        <v>1.1466000000000001</v>
      </c>
      <c r="I1696" s="34">
        <v>20.32</v>
      </c>
      <c r="J1696" s="34">
        <v>23.29</v>
      </c>
    </row>
    <row r="1697" spans="1:10" ht="25.95" customHeight="1" x14ac:dyDescent="0.25">
      <c r="A1697" s="32" t="s">
        <v>563</v>
      </c>
      <c r="B1697" s="33" t="s">
        <v>620</v>
      </c>
      <c r="C1697" s="32" t="s">
        <v>55</v>
      </c>
      <c r="D1697" s="32" t="s">
        <v>619</v>
      </c>
      <c r="E1697" s="160" t="s">
        <v>560</v>
      </c>
      <c r="F1697" s="160"/>
      <c r="G1697" s="31" t="s">
        <v>61</v>
      </c>
      <c r="H1697" s="30">
        <v>1</v>
      </c>
      <c r="I1697" s="29">
        <v>24.16</v>
      </c>
      <c r="J1697" s="29">
        <v>24.16</v>
      </c>
    </row>
    <row r="1698" spans="1:10" x14ac:dyDescent="0.25">
      <c r="A1698" s="28"/>
      <c r="B1698" s="28"/>
      <c r="C1698" s="28"/>
      <c r="D1698" s="28"/>
      <c r="E1698" s="28" t="s">
        <v>558</v>
      </c>
      <c r="F1698" s="27">
        <v>25.04</v>
      </c>
      <c r="G1698" s="28" t="s">
        <v>557</v>
      </c>
      <c r="H1698" s="27">
        <v>0</v>
      </c>
      <c r="I1698" s="28" t="s">
        <v>556</v>
      </c>
      <c r="J1698" s="27">
        <v>25.04</v>
      </c>
    </row>
    <row r="1699" spans="1:10" x14ac:dyDescent="0.25">
      <c r="A1699" s="28"/>
      <c r="B1699" s="28"/>
      <c r="C1699" s="28"/>
      <c r="D1699" s="28"/>
      <c r="E1699" s="28" t="s">
        <v>555</v>
      </c>
      <c r="F1699" s="27">
        <v>11.64</v>
      </c>
      <c r="G1699" s="28"/>
      <c r="H1699" s="163" t="s">
        <v>554</v>
      </c>
      <c r="I1699" s="163"/>
      <c r="J1699" s="27">
        <v>68.88</v>
      </c>
    </row>
    <row r="1700" spans="1:10" ht="49.95" customHeight="1" thickBot="1" x14ac:dyDescent="0.3">
      <c r="A1700" s="3"/>
      <c r="B1700" s="3"/>
      <c r="C1700" s="3"/>
      <c r="D1700" s="3"/>
      <c r="E1700" s="3"/>
      <c r="F1700" s="3"/>
      <c r="G1700" s="3" t="s">
        <v>553</v>
      </c>
      <c r="H1700" s="26">
        <v>1</v>
      </c>
      <c r="I1700" s="3" t="s">
        <v>552</v>
      </c>
      <c r="J1700" s="4">
        <v>68.88</v>
      </c>
    </row>
    <row r="1701" spans="1:10" ht="1.05" customHeight="1" thickTop="1" x14ac:dyDescent="0.25">
      <c r="A1701" s="25"/>
      <c r="B1701" s="25"/>
      <c r="C1701" s="25"/>
      <c r="D1701" s="25"/>
      <c r="E1701" s="25"/>
      <c r="F1701" s="25"/>
      <c r="G1701" s="25"/>
      <c r="H1701" s="25"/>
      <c r="I1701" s="25"/>
      <c r="J1701" s="25"/>
    </row>
    <row r="1702" spans="1:10" ht="18" customHeight="1" x14ac:dyDescent="0.25">
      <c r="A1702" s="23" t="s">
        <v>91</v>
      </c>
      <c r="B1702" s="21" t="s">
        <v>549</v>
      </c>
      <c r="C1702" s="23" t="s">
        <v>548</v>
      </c>
      <c r="D1702" s="23" t="s">
        <v>10</v>
      </c>
      <c r="E1702" s="155" t="s">
        <v>567</v>
      </c>
      <c r="F1702" s="155"/>
      <c r="G1702" s="22" t="s">
        <v>547</v>
      </c>
      <c r="H1702" s="21" t="s">
        <v>546</v>
      </c>
      <c r="I1702" s="21" t="s">
        <v>545</v>
      </c>
      <c r="J1702" s="21" t="s">
        <v>11</v>
      </c>
    </row>
    <row r="1703" spans="1:10" ht="39" customHeight="1" x14ac:dyDescent="0.25">
      <c r="A1703" s="11" t="s">
        <v>566</v>
      </c>
      <c r="B1703" s="9" t="s">
        <v>90</v>
      </c>
      <c r="C1703" s="11" t="s">
        <v>55</v>
      </c>
      <c r="D1703" s="11" t="s">
        <v>89</v>
      </c>
      <c r="E1703" s="161" t="s">
        <v>588</v>
      </c>
      <c r="F1703" s="161"/>
      <c r="G1703" s="10" t="s">
        <v>82</v>
      </c>
      <c r="H1703" s="39">
        <v>1</v>
      </c>
      <c r="I1703" s="8">
        <v>36.51</v>
      </c>
      <c r="J1703" s="8">
        <v>36.51</v>
      </c>
    </row>
    <row r="1704" spans="1:10" ht="25.95" customHeight="1" x14ac:dyDescent="0.25">
      <c r="A1704" s="37" t="s">
        <v>565</v>
      </c>
      <c r="B1704" s="38" t="s">
        <v>602</v>
      </c>
      <c r="C1704" s="37" t="s">
        <v>55</v>
      </c>
      <c r="D1704" s="37" t="s">
        <v>601</v>
      </c>
      <c r="E1704" s="162" t="s">
        <v>564</v>
      </c>
      <c r="F1704" s="162"/>
      <c r="G1704" s="36" t="s">
        <v>504</v>
      </c>
      <c r="H1704" s="35">
        <v>0.44440000000000002</v>
      </c>
      <c r="I1704" s="34">
        <v>20.92</v>
      </c>
      <c r="J1704" s="34">
        <v>9.2899999999999991</v>
      </c>
    </row>
    <row r="1705" spans="1:10" ht="25.95" customHeight="1" x14ac:dyDescent="0.25">
      <c r="A1705" s="37" t="s">
        <v>565</v>
      </c>
      <c r="B1705" s="38" t="s">
        <v>587</v>
      </c>
      <c r="C1705" s="37" t="s">
        <v>55</v>
      </c>
      <c r="D1705" s="37" t="s">
        <v>586</v>
      </c>
      <c r="E1705" s="162" t="s">
        <v>564</v>
      </c>
      <c r="F1705" s="162"/>
      <c r="G1705" s="36" t="s">
        <v>504</v>
      </c>
      <c r="H1705" s="35">
        <v>0.44440000000000002</v>
      </c>
      <c r="I1705" s="34">
        <v>25.55</v>
      </c>
      <c r="J1705" s="34">
        <v>11.35</v>
      </c>
    </row>
    <row r="1706" spans="1:10" ht="25.95" customHeight="1" x14ac:dyDescent="0.25">
      <c r="A1706" s="32" t="s">
        <v>563</v>
      </c>
      <c r="B1706" s="33" t="s">
        <v>618</v>
      </c>
      <c r="C1706" s="32" t="s">
        <v>55</v>
      </c>
      <c r="D1706" s="32" t="s">
        <v>617</v>
      </c>
      <c r="E1706" s="160" t="s">
        <v>560</v>
      </c>
      <c r="F1706" s="160"/>
      <c r="G1706" s="31" t="s">
        <v>82</v>
      </c>
      <c r="H1706" s="30">
        <v>1.0548999999999999</v>
      </c>
      <c r="I1706" s="29">
        <v>14.99</v>
      </c>
      <c r="J1706" s="29">
        <v>15.81</v>
      </c>
    </row>
    <row r="1707" spans="1:10" ht="24" customHeight="1" x14ac:dyDescent="0.25">
      <c r="A1707" s="32" t="s">
        <v>563</v>
      </c>
      <c r="B1707" s="33" t="s">
        <v>596</v>
      </c>
      <c r="C1707" s="32" t="s">
        <v>55</v>
      </c>
      <c r="D1707" s="32" t="s">
        <v>595</v>
      </c>
      <c r="E1707" s="160" t="s">
        <v>560</v>
      </c>
      <c r="F1707" s="160"/>
      <c r="G1707" s="31" t="s">
        <v>61</v>
      </c>
      <c r="H1707" s="30">
        <v>2.47E-2</v>
      </c>
      <c r="I1707" s="29">
        <v>2.75</v>
      </c>
      <c r="J1707" s="29">
        <v>0.06</v>
      </c>
    </row>
    <row r="1708" spans="1:10" x14ac:dyDescent="0.25">
      <c r="A1708" s="28"/>
      <c r="B1708" s="28"/>
      <c r="C1708" s="28"/>
      <c r="D1708" s="28"/>
      <c r="E1708" s="28" t="s">
        <v>558</v>
      </c>
      <c r="F1708" s="27">
        <v>16.5</v>
      </c>
      <c r="G1708" s="28" t="s">
        <v>557</v>
      </c>
      <c r="H1708" s="27">
        <v>0</v>
      </c>
      <c r="I1708" s="28" t="s">
        <v>556</v>
      </c>
      <c r="J1708" s="27">
        <v>16.5</v>
      </c>
    </row>
    <row r="1709" spans="1:10" x14ac:dyDescent="0.25">
      <c r="A1709" s="28"/>
      <c r="B1709" s="28"/>
      <c r="C1709" s="28"/>
      <c r="D1709" s="28"/>
      <c r="E1709" s="28" t="s">
        <v>555</v>
      </c>
      <c r="F1709" s="27">
        <v>7.42</v>
      </c>
      <c r="G1709" s="28"/>
      <c r="H1709" s="163" t="s">
        <v>554</v>
      </c>
      <c r="I1709" s="163"/>
      <c r="J1709" s="27">
        <v>43.93</v>
      </c>
    </row>
    <row r="1710" spans="1:10" ht="49.95" customHeight="1" thickBot="1" x14ac:dyDescent="0.3">
      <c r="A1710" s="3"/>
      <c r="B1710" s="3"/>
      <c r="C1710" s="3"/>
      <c r="D1710" s="3"/>
      <c r="E1710" s="3"/>
      <c r="F1710" s="3"/>
      <c r="G1710" s="3" t="s">
        <v>553</v>
      </c>
      <c r="H1710" s="26">
        <v>90.96</v>
      </c>
      <c r="I1710" s="3" t="s">
        <v>552</v>
      </c>
      <c r="J1710" s="4">
        <v>3995.87</v>
      </c>
    </row>
    <row r="1711" spans="1:10" ht="1.05" customHeight="1" thickTop="1" x14ac:dyDescent="0.25">
      <c r="A1711" s="25"/>
      <c r="B1711" s="25"/>
      <c r="C1711" s="25"/>
      <c r="D1711" s="25"/>
      <c r="E1711" s="25"/>
      <c r="F1711" s="25"/>
      <c r="G1711" s="25"/>
      <c r="H1711" s="25"/>
      <c r="I1711" s="25"/>
      <c r="J1711" s="25"/>
    </row>
    <row r="1712" spans="1:10" ht="18" customHeight="1" x14ac:dyDescent="0.25">
      <c r="A1712" s="23" t="s">
        <v>88</v>
      </c>
      <c r="B1712" s="21" t="s">
        <v>549</v>
      </c>
      <c r="C1712" s="23" t="s">
        <v>548</v>
      </c>
      <c r="D1712" s="23" t="s">
        <v>10</v>
      </c>
      <c r="E1712" s="155" t="s">
        <v>567</v>
      </c>
      <c r="F1712" s="155"/>
      <c r="G1712" s="22" t="s">
        <v>547</v>
      </c>
      <c r="H1712" s="21" t="s">
        <v>546</v>
      </c>
      <c r="I1712" s="21" t="s">
        <v>545</v>
      </c>
      <c r="J1712" s="21" t="s">
        <v>11</v>
      </c>
    </row>
    <row r="1713" spans="1:10" ht="39" customHeight="1" x14ac:dyDescent="0.25">
      <c r="A1713" s="11" t="s">
        <v>566</v>
      </c>
      <c r="B1713" s="9" t="s">
        <v>87</v>
      </c>
      <c r="C1713" s="11" t="s">
        <v>55</v>
      </c>
      <c r="D1713" s="11" t="s">
        <v>86</v>
      </c>
      <c r="E1713" s="161" t="s">
        <v>588</v>
      </c>
      <c r="F1713" s="161"/>
      <c r="G1713" s="10" t="s">
        <v>82</v>
      </c>
      <c r="H1713" s="39">
        <v>1</v>
      </c>
      <c r="I1713" s="8">
        <v>20.54</v>
      </c>
      <c r="J1713" s="8">
        <v>20.54</v>
      </c>
    </row>
    <row r="1714" spans="1:10" ht="25.95" customHeight="1" x14ac:dyDescent="0.25">
      <c r="A1714" s="37" t="s">
        <v>565</v>
      </c>
      <c r="B1714" s="38" t="s">
        <v>602</v>
      </c>
      <c r="C1714" s="37" t="s">
        <v>55</v>
      </c>
      <c r="D1714" s="37" t="s">
        <v>601</v>
      </c>
      <c r="E1714" s="162" t="s">
        <v>564</v>
      </c>
      <c r="F1714" s="162"/>
      <c r="G1714" s="36" t="s">
        <v>504</v>
      </c>
      <c r="H1714" s="35">
        <v>0.29299999999999998</v>
      </c>
      <c r="I1714" s="34">
        <v>20.92</v>
      </c>
      <c r="J1714" s="34">
        <v>6.12</v>
      </c>
    </row>
    <row r="1715" spans="1:10" ht="25.95" customHeight="1" x14ac:dyDescent="0.25">
      <c r="A1715" s="37" t="s">
        <v>565</v>
      </c>
      <c r="B1715" s="38" t="s">
        <v>587</v>
      </c>
      <c r="C1715" s="37" t="s">
        <v>55</v>
      </c>
      <c r="D1715" s="37" t="s">
        <v>586</v>
      </c>
      <c r="E1715" s="162" t="s">
        <v>564</v>
      </c>
      <c r="F1715" s="162"/>
      <c r="G1715" s="36" t="s">
        <v>504</v>
      </c>
      <c r="H1715" s="35">
        <v>0.29299999999999998</v>
      </c>
      <c r="I1715" s="34">
        <v>25.55</v>
      </c>
      <c r="J1715" s="34">
        <v>7.48</v>
      </c>
    </row>
    <row r="1716" spans="1:10" ht="25.95" customHeight="1" x14ac:dyDescent="0.25">
      <c r="A1716" s="32" t="s">
        <v>563</v>
      </c>
      <c r="B1716" s="33" t="s">
        <v>616</v>
      </c>
      <c r="C1716" s="32" t="s">
        <v>55</v>
      </c>
      <c r="D1716" s="32" t="s">
        <v>615</v>
      </c>
      <c r="E1716" s="160" t="s">
        <v>560</v>
      </c>
      <c r="F1716" s="160"/>
      <c r="G1716" s="31" t="s">
        <v>82</v>
      </c>
      <c r="H1716" s="30">
        <v>1.0548999999999999</v>
      </c>
      <c r="I1716" s="29">
        <v>6.55</v>
      </c>
      <c r="J1716" s="29">
        <v>6.9</v>
      </c>
    </row>
    <row r="1717" spans="1:10" ht="24" customHeight="1" x14ac:dyDescent="0.25">
      <c r="A1717" s="32" t="s">
        <v>563</v>
      </c>
      <c r="B1717" s="33" t="s">
        <v>596</v>
      </c>
      <c r="C1717" s="32" t="s">
        <v>55</v>
      </c>
      <c r="D1717" s="32" t="s">
        <v>595</v>
      </c>
      <c r="E1717" s="160" t="s">
        <v>560</v>
      </c>
      <c r="F1717" s="160"/>
      <c r="G1717" s="31" t="s">
        <v>61</v>
      </c>
      <c r="H1717" s="30">
        <v>1.6299999999999999E-2</v>
      </c>
      <c r="I1717" s="29">
        <v>2.75</v>
      </c>
      <c r="J1717" s="29">
        <v>0.04</v>
      </c>
    </row>
    <row r="1718" spans="1:10" x14ac:dyDescent="0.25">
      <c r="A1718" s="28"/>
      <c r="B1718" s="28"/>
      <c r="C1718" s="28"/>
      <c r="D1718" s="28"/>
      <c r="E1718" s="28" t="s">
        <v>558</v>
      </c>
      <c r="F1718" s="27">
        <v>10.88</v>
      </c>
      <c r="G1718" s="28" t="s">
        <v>557</v>
      </c>
      <c r="H1718" s="27">
        <v>0</v>
      </c>
      <c r="I1718" s="28" t="s">
        <v>556</v>
      </c>
      <c r="J1718" s="27">
        <v>10.88</v>
      </c>
    </row>
    <row r="1719" spans="1:10" x14ac:dyDescent="0.25">
      <c r="A1719" s="28"/>
      <c r="B1719" s="28"/>
      <c r="C1719" s="28"/>
      <c r="D1719" s="28"/>
      <c r="E1719" s="28" t="s">
        <v>555</v>
      </c>
      <c r="F1719" s="27">
        <v>4.17</v>
      </c>
      <c r="G1719" s="28"/>
      <c r="H1719" s="163" t="s">
        <v>554</v>
      </c>
      <c r="I1719" s="163"/>
      <c r="J1719" s="27">
        <v>24.71</v>
      </c>
    </row>
    <row r="1720" spans="1:10" ht="49.95" customHeight="1" thickBot="1" x14ac:dyDescent="0.3">
      <c r="A1720" s="3"/>
      <c r="B1720" s="3"/>
      <c r="C1720" s="3"/>
      <c r="D1720" s="3"/>
      <c r="E1720" s="3"/>
      <c r="F1720" s="3"/>
      <c r="G1720" s="3" t="s">
        <v>553</v>
      </c>
      <c r="H1720" s="26">
        <v>5.0599999999999996</v>
      </c>
      <c r="I1720" s="3" t="s">
        <v>552</v>
      </c>
      <c r="J1720" s="4">
        <v>125.03</v>
      </c>
    </row>
    <row r="1721" spans="1:10" ht="1.05" customHeight="1" thickTop="1" x14ac:dyDescent="0.25">
      <c r="A1721" s="25"/>
      <c r="B1721" s="25"/>
      <c r="C1721" s="25"/>
      <c r="D1721" s="25"/>
      <c r="E1721" s="25"/>
      <c r="F1721" s="25"/>
      <c r="G1721" s="25"/>
      <c r="H1721" s="25"/>
      <c r="I1721" s="25"/>
      <c r="J1721" s="25"/>
    </row>
    <row r="1722" spans="1:10" ht="18" customHeight="1" x14ac:dyDescent="0.25">
      <c r="A1722" s="23" t="s">
        <v>85</v>
      </c>
      <c r="B1722" s="21" t="s">
        <v>549</v>
      </c>
      <c r="C1722" s="23" t="s">
        <v>548</v>
      </c>
      <c r="D1722" s="23" t="s">
        <v>10</v>
      </c>
      <c r="E1722" s="155" t="s">
        <v>567</v>
      </c>
      <c r="F1722" s="155"/>
      <c r="G1722" s="22" t="s">
        <v>547</v>
      </c>
      <c r="H1722" s="21" t="s">
        <v>546</v>
      </c>
      <c r="I1722" s="21" t="s">
        <v>545</v>
      </c>
      <c r="J1722" s="21" t="s">
        <v>11</v>
      </c>
    </row>
    <row r="1723" spans="1:10" ht="39" customHeight="1" x14ac:dyDescent="0.25">
      <c r="A1723" s="11" t="s">
        <v>566</v>
      </c>
      <c r="B1723" s="9" t="s">
        <v>84</v>
      </c>
      <c r="C1723" s="11" t="s">
        <v>55</v>
      </c>
      <c r="D1723" s="11" t="s">
        <v>83</v>
      </c>
      <c r="E1723" s="161" t="s">
        <v>588</v>
      </c>
      <c r="F1723" s="161"/>
      <c r="G1723" s="10" t="s">
        <v>82</v>
      </c>
      <c r="H1723" s="39">
        <v>1</v>
      </c>
      <c r="I1723" s="8">
        <v>26.22</v>
      </c>
      <c r="J1723" s="8">
        <v>26.22</v>
      </c>
    </row>
    <row r="1724" spans="1:10" ht="25.95" customHeight="1" x14ac:dyDescent="0.25">
      <c r="A1724" s="37" t="s">
        <v>565</v>
      </c>
      <c r="B1724" s="38" t="s">
        <v>602</v>
      </c>
      <c r="C1724" s="37" t="s">
        <v>55</v>
      </c>
      <c r="D1724" s="37" t="s">
        <v>601</v>
      </c>
      <c r="E1724" s="162" t="s">
        <v>564</v>
      </c>
      <c r="F1724" s="162"/>
      <c r="G1724" s="36" t="s">
        <v>504</v>
      </c>
      <c r="H1724" s="35">
        <v>0.31819999999999998</v>
      </c>
      <c r="I1724" s="34">
        <v>20.92</v>
      </c>
      <c r="J1724" s="34">
        <v>6.65</v>
      </c>
    </row>
    <row r="1725" spans="1:10" ht="25.95" customHeight="1" x14ac:dyDescent="0.25">
      <c r="A1725" s="37" t="s">
        <v>565</v>
      </c>
      <c r="B1725" s="38" t="s">
        <v>587</v>
      </c>
      <c r="C1725" s="37" t="s">
        <v>55</v>
      </c>
      <c r="D1725" s="37" t="s">
        <v>586</v>
      </c>
      <c r="E1725" s="162" t="s">
        <v>564</v>
      </c>
      <c r="F1725" s="162"/>
      <c r="G1725" s="36" t="s">
        <v>504</v>
      </c>
      <c r="H1725" s="35">
        <v>0.31819999999999998</v>
      </c>
      <c r="I1725" s="34">
        <v>25.55</v>
      </c>
      <c r="J1725" s="34">
        <v>8.1300000000000008</v>
      </c>
    </row>
    <row r="1726" spans="1:10" ht="25.95" customHeight="1" x14ac:dyDescent="0.25">
      <c r="A1726" s="32" t="s">
        <v>563</v>
      </c>
      <c r="B1726" s="33" t="s">
        <v>614</v>
      </c>
      <c r="C1726" s="32" t="s">
        <v>55</v>
      </c>
      <c r="D1726" s="32" t="s">
        <v>613</v>
      </c>
      <c r="E1726" s="160" t="s">
        <v>560</v>
      </c>
      <c r="F1726" s="160"/>
      <c r="G1726" s="31" t="s">
        <v>82</v>
      </c>
      <c r="H1726" s="30">
        <v>1.0548999999999999</v>
      </c>
      <c r="I1726" s="29">
        <v>10.81</v>
      </c>
      <c r="J1726" s="29">
        <v>11.4</v>
      </c>
    </row>
    <row r="1727" spans="1:10" ht="24" customHeight="1" x14ac:dyDescent="0.25">
      <c r="A1727" s="32" t="s">
        <v>563</v>
      </c>
      <c r="B1727" s="33" t="s">
        <v>596</v>
      </c>
      <c r="C1727" s="32" t="s">
        <v>55</v>
      </c>
      <c r="D1727" s="32" t="s">
        <v>595</v>
      </c>
      <c r="E1727" s="160" t="s">
        <v>560</v>
      </c>
      <c r="F1727" s="160"/>
      <c r="G1727" s="31" t="s">
        <v>61</v>
      </c>
      <c r="H1727" s="30">
        <v>1.77E-2</v>
      </c>
      <c r="I1727" s="29">
        <v>2.75</v>
      </c>
      <c r="J1727" s="29">
        <v>0.04</v>
      </c>
    </row>
    <row r="1728" spans="1:10" x14ac:dyDescent="0.25">
      <c r="A1728" s="28"/>
      <c r="B1728" s="28"/>
      <c r="C1728" s="28"/>
      <c r="D1728" s="28"/>
      <c r="E1728" s="28" t="s">
        <v>558</v>
      </c>
      <c r="F1728" s="27">
        <v>11.81</v>
      </c>
      <c r="G1728" s="28" t="s">
        <v>557</v>
      </c>
      <c r="H1728" s="27">
        <v>0</v>
      </c>
      <c r="I1728" s="28" t="s">
        <v>556</v>
      </c>
      <c r="J1728" s="27">
        <v>11.81</v>
      </c>
    </row>
    <row r="1729" spans="1:10" x14ac:dyDescent="0.25">
      <c r="A1729" s="28"/>
      <c r="B1729" s="28"/>
      <c r="C1729" s="28"/>
      <c r="D1729" s="28"/>
      <c r="E1729" s="28" t="s">
        <v>555</v>
      </c>
      <c r="F1729" s="27">
        <v>5.33</v>
      </c>
      <c r="G1729" s="28"/>
      <c r="H1729" s="163" t="s">
        <v>554</v>
      </c>
      <c r="I1729" s="163"/>
      <c r="J1729" s="27">
        <v>31.55</v>
      </c>
    </row>
    <row r="1730" spans="1:10" ht="49.95" customHeight="1" thickBot="1" x14ac:dyDescent="0.3">
      <c r="A1730" s="3"/>
      <c r="B1730" s="3"/>
      <c r="C1730" s="3"/>
      <c r="D1730" s="3"/>
      <c r="E1730" s="3"/>
      <c r="F1730" s="3"/>
      <c r="G1730" s="3" t="s">
        <v>553</v>
      </c>
      <c r="H1730" s="26">
        <v>10.88</v>
      </c>
      <c r="I1730" s="3" t="s">
        <v>552</v>
      </c>
      <c r="J1730" s="4">
        <v>343.26</v>
      </c>
    </row>
    <row r="1731" spans="1:10" ht="1.05" customHeight="1" thickTop="1" x14ac:dyDescent="0.25">
      <c r="A1731" s="25"/>
      <c r="B1731" s="25"/>
      <c r="C1731" s="25"/>
      <c r="D1731" s="25"/>
      <c r="E1731" s="25"/>
      <c r="F1731" s="25"/>
      <c r="G1731" s="25"/>
      <c r="H1731" s="25"/>
      <c r="I1731" s="25"/>
      <c r="J1731" s="25"/>
    </row>
    <row r="1732" spans="1:10" ht="18" customHeight="1" x14ac:dyDescent="0.25">
      <c r="A1732" s="23" t="s">
        <v>81</v>
      </c>
      <c r="B1732" s="21" t="s">
        <v>549</v>
      </c>
      <c r="C1732" s="23" t="s">
        <v>548</v>
      </c>
      <c r="D1732" s="23" t="s">
        <v>10</v>
      </c>
      <c r="E1732" s="155" t="s">
        <v>567</v>
      </c>
      <c r="F1732" s="155"/>
      <c r="G1732" s="22" t="s">
        <v>547</v>
      </c>
      <c r="H1732" s="21" t="s">
        <v>546</v>
      </c>
      <c r="I1732" s="21" t="s">
        <v>545</v>
      </c>
      <c r="J1732" s="21" t="s">
        <v>11</v>
      </c>
    </row>
    <row r="1733" spans="1:10" ht="52.05" customHeight="1" x14ac:dyDescent="0.25">
      <c r="A1733" s="11" t="s">
        <v>566</v>
      </c>
      <c r="B1733" s="9" t="s">
        <v>80</v>
      </c>
      <c r="C1733" s="11" t="s">
        <v>55</v>
      </c>
      <c r="D1733" s="11" t="s">
        <v>79</v>
      </c>
      <c r="E1733" s="161" t="s">
        <v>588</v>
      </c>
      <c r="F1733" s="161"/>
      <c r="G1733" s="10" t="s">
        <v>61</v>
      </c>
      <c r="H1733" s="39">
        <v>1</v>
      </c>
      <c r="I1733" s="8">
        <v>40.68</v>
      </c>
      <c r="J1733" s="8">
        <v>40.68</v>
      </c>
    </row>
    <row r="1734" spans="1:10" ht="25.95" customHeight="1" x14ac:dyDescent="0.25">
      <c r="A1734" s="37" t="s">
        <v>565</v>
      </c>
      <c r="B1734" s="38" t="s">
        <v>602</v>
      </c>
      <c r="C1734" s="37" t="s">
        <v>55</v>
      </c>
      <c r="D1734" s="37" t="s">
        <v>601</v>
      </c>
      <c r="E1734" s="162" t="s">
        <v>564</v>
      </c>
      <c r="F1734" s="162"/>
      <c r="G1734" s="36" t="s">
        <v>504</v>
      </c>
      <c r="H1734" s="35">
        <v>0.23250000000000001</v>
      </c>
      <c r="I1734" s="34">
        <v>20.92</v>
      </c>
      <c r="J1734" s="34">
        <v>4.8600000000000003</v>
      </c>
    </row>
    <row r="1735" spans="1:10" ht="25.95" customHeight="1" x14ac:dyDescent="0.25">
      <c r="A1735" s="37" t="s">
        <v>565</v>
      </c>
      <c r="B1735" s="38" t="s">
        <v>587</v>
      </c>
      <c r="C1735" s="37" t="s">
        <v>55</v>
      </c>
      <c r="D1735" s="37" t="s">
        <v>586</v>
      </c>
      <c r="E1735" s="162" t="s">
        <v>564</v>
      </c>
      <c r="F1735" s="162"/>
      <c r="G1735" s="36" t="s">
        <v>504</v>
      </c>
      <c r="H1735" s="35">
        <v>0.23250000000000001</v>
      </c>
      <c r="I1735" s="34">
        <v>25.55</v>
      </c>
      <c r="J1735" s="34">
        <v>5.94</v>
      </c>
    </row>
    <row r="1736" spans="1:10" ht="25.95" customHeight="1" x14ac:dyDescent="0.25">
      <c r="A1736" s="32" t="s">
        <v>563</v>
      </c>
      <c r="B1736" s="33" t="s">
        <v>608</v>
      </c>
      <c r="C1736" s="32" t="s">
        <v>55</v>
      </c>
      <c r="D1736" s="32" t="s">
        <v>607</v>
      </c>
      <c r="E1736" s="160" t="s">
        <v>560</v>
      </c>
      <c r="F1736" s="160"/>
      <c r="G1736" s="31" t="s">
        <v>61</v>
      </c>
      <c r="H1736" s="30">
        <v>1</v>
      </c>
      <c r="I1736" s="29">
        <v>1.83</v>
      </c>
      <c r="J1736" s="29">
        <v>1.83</v>
      </c>
    </row>
    <row r="1737" spans="1:10" ht="25.95" customHeight="1" x14ac:dyDescent="0.25">
      <c r="A1737" s="32" t="s">
        <v>563</v>
      </c>
      <c r="B1737" s="33" t="s">
        <v>612</v>
      </c>
      <c r="C1737" s="32" t="s">
        <v>55</v>
      </c>
      <c r="D1737" s="32" t="s">
        <v>611</v>
      </c>
      <c r="E1737" s="160" t="s">
        <v>560</v>
      </c>
      <c r="F1737" s="160"/>
      <c r="G1737" s="31" t="s">
        <v>61</v>
      </c>
      <c r="H1737" s="30">
        <v>2</v>
      </c>
      <c r="I1737" s="29">
        <v>3.25</v>
      </c>
      <c r="J1737" s="29">
        <v>6.5</v>
      </c>
    </row>
    <row r="1738" spans="1:10" ht="25.95" customHeight="1" x14ac:dyDescent="0.25">
      <c r="A1738" s="32" t="s">
        <v>563</v>
      </c>
      <c r="B1738" s="33" t="s">
        <v>610</v>
      </c>
      <c r="C1738" s="32" t="s">
        <v>55</v>
      </c>
      <c r="D1738" s="32" t="s">
        <v>609</v>
      </c>
      <c r="E1738" s="160" t="s">
        <v>560</v>
      </c>
      <c r="F1738" s="160"/>
      <c r="G1738" s="31" t="s">
        <v>61</v>
      </c>
      <c r="H1738" s="30">
        <v>1</v>
      </c>
      <c r="I1738" s="29">
        <v>17.11</v>
      </c>
      <c r="J1738" s="29">
        <v>17.11</v>
      </c>
    </row>
    <row r="1739" spans="1:10" ht="39" customHeight="1" x14ac:dyDescent="0.25">
      <c r="A1739" s="32" t="s">
        <v>563</v>
      </c>
      <c r="B1739" s="33" t="s">
        <v>604</v>
      </c>
      <c r="C1739" s="32" t="s">
        <v>55</v>
      </c>
      <c r="D1739" s="32" t="s">
        <v>603</v>
      </c>
      <c r="E1739" s="160" t="s">
        <v>560</v>
      </c>
      <c r="F1739" s="160"/>
      <c r="G1739" s="31" t="s">
        <v>61</v>
      </c>
      <c r="H1739" s="30">
        <v>0.14000000000000001</v>
      </c>
      <c r="I1739" s="29">
        <v>31.75</v>
      </c>
      <c r="J1739" s="29">
        <v>4.4400000000000004</v>
      </c>
    </row>
    <row r="1740" spans="1:10" x14ac:dyDescent="0.25">
      <c r="A1740" s="28"/>
      <c r="B1740" s="28"/>
      <c r="C1740" s="28"/>
      <c r="D1740" s="28"/>
      <c r="E1740" s="28" t="s">
        <v>558</v>
      </c>
      <c r="F1740" s="27">
        <v>8.6300000000000008</v>
      </c>
      <c r="G1740" s="28" t="s">
        <v>557</v>
      </c>
      <c r="H1740" s="27">
        <v>0</v>
      </c>
      <c r="I1740" s="28" t="s">
        <v>556</v>
      </c>
      <c r="J1740" s="27">
        <v>8.6300000000000008</v>
      </c>
    </row>
    <row r="1741" spans="1:10" x14ac:dyDescent="0.25">
      <c r="A1741" s="28"/>
      <c r="B1741" s="28"/>
      <c r="C1741" s="28"/>
      <c r="D1741" s="28"/>
      <c r="E1741" s="28" t="s">
        <v>555</v>
      </c>
      <c r="F1741" s="27">
        <v>8.27</v>
      </c>
      <c r="G1741" s="28"/>
      <c r="H1741" s="163" t="s">
        <v>554</v>
      </c>
      <c r="I1741" s="163"/>
      <c r="J1741" s="27">
        <v>48.95</v>
      </c>
    </row>
    <row r="1742" spans="1:10" ht="49.95" customHeight="1" thickBot="1" x14ac:dyDescent="0.3">
      <c r="A1742" s="3"/>
      <c r="B1742" s="3"/>
      <c r="C1742" s="3"/>
      <c r="D1742" s="3"/>
      <c r="E1742" s="3"/>
      <c r="F1742" s="3"/>
      <c r="G1742" s="3" t="s">
        <v>553</v>
      </c>
      <c r="H1742" s="26">
        <v>1</v>
      </c>
      <c r="I1742" s="3" t="s">
        <v>552</v>
      </c>
      <c r="J1742" s="4">
        <v>48.95</v>
      </c>
    </row>
    <row r="1743" spans="1:10" ht="1.05" customHeight="1" thickTop="1" x14ac:dyDescent="0.25">
      <c r="A1743" s="25"/>
      <c r="B1743" s="25"/>
      <c r="C1743" s="25"/>
      <c r="D1743" s="25"/>
      <c r="E1743" s="25"/>
      <c r="F1743" s="25"/>
      <c r="G1743" s="25"/>
      <c r="H1743" s="25"/>
      <c r="I1743" s="25"/>
      <c r="J1743" s="25"/>
    </row>
    <row r="1744" spans="1:10" ht="18" customHeight="1" x14ac:dyDescent="0.25">
      <c r="A1744" s="23" t="s">
        <v>78</v>
      </c>
      <c r="B1744" s="21" t="s">
        <v>549</v>
      </c>
      <c r="C1744" s="23" t="s">
        <v>548</v>
      </c>
      <c r="D1744" s="23" t="s">
        <v>10</v>
      </c>
      <c r="E1744" s="155" t="s">
        <v>567</v>
      </c>
      <c r="F1744" s="155"/>
      <c r="G1744" s="22" t="s">
        <v>547</v>
      </c>
      <c r="H1744" s="21" t="s">
        <v>546</v>
      </c>
      <c r="I1744" s="21" t="s">
        <v>545</v>
      </c>
      <c r="J1744" s="21" t="s">
        <v>11</v>
      </c>
    </row>
    <row r="1745" spans="1:10" ht="39" customHeight="1" x14ac:dyDescent="0.25">
      <c r="A1745" s="11" t="s">
        <v>566</v>
      </c>
      <c r="B1745" s="9" t="s">
        <v>77</v>
      </c>
      <c r="C1745" s="11" t="s">
        <v>55</v>
      </c>
      <c r="D1745" s="11" t="s">
        <v>76</v>
      </c>
      <c r="E1745" s="161" t="s">
        <v>588</v>
      </c>
      <c r="F1745" s="161"/>
      <c r="G1745" s="10" t="s">
        <v>61</v>
      </c>
      <c r="H1745" s="39">
        <v>1</v>
      </c>
      <c r="I1745" s="8">
        <v>17.54</v>
      </c>
      <c r="J1745" s="8">
        <v>17.54</v>
      </c>
    </row>
    <row r="1746" spans="1:10" ht="25.95" customHeight="1" x14ac:dyDescent="0.25">
      <c r="A1746" s="37" t="s">
        <v>565</v>
      </c>
      <c r="B1746" s="38" t="s">
        <v>602</v>
      </c>
      <c r="C1746" s="37" t="s">
        <v>55</v>
      </c>
      <c r="D1746" s="37" t="s">
        <v>601</v>
      </c>
      <c r="E1746" s="162" t="s">
        <v>564</v>
      </c>
      <c r="F1746" s="162"/>
      <c r="G1746" s="36" t="s">
        <v>504</v>
      </c>
      <c r="H1746" s="35">
        <v>4.5699999999999998E-2</v>
      </c>
      <c r="I1746" s="34">
        <v>20.92</v>
      </c>
      <c r="J1746" s="34">
        <v>0.95</v>
      </c>
    </row>
    <row r="1747" spans="1:10" ht="25.95" customHeight="1" x14ac:dyDescent="0.25">
      <c r="A1747" s="37" t="s">
        <v>565</v>
      </c>
      <c r="B1747" s="38" t="s">
        <v>587</v>
      </c>
      <c r="C1747" s="37" t="s">
        <v>55</v>
      </c>
      <c r="D1747" s="37" t="s">
        <v>586</v>
      </c>
      <c r="E1747" s="162" t="s">
        <v>564</v>
      </c>
      <c r="F1747" s="162"/>
      <c r="G1747" s="36" t="s">
        <v>504</v>
      </c>
      <c r="H1747" s="35">
        <v>4.5699999999999998E-2</v>
      </c>
      <c r="I1747" s="34">
        <v>25.55</v>
      </c>
      <c r="J1747" s="34">
        <v>1.1599999999999999</v>
      </c>
    </row>
    <row r="1748" spans="1:10" ht="25.95" customHeight="1" x14ac:dyDescent="0.25">
      <c r="A1748" s="32" t="s">
        <v>563</v>
      </c>
      <c r="B1748" s="33" t="s">
        <v>608</v>
      </c>
      <c r="C1748" s="32" t="s">
        <v>55</v>
      </c>
      <c r="D1748" s="32" t="s">
        <v>607</v>
      </c>
      <c r="E1748" s="160" t="s">
        <v>560</v>
      </c>
      <c r="F1748" s="160"/>
      <c r="G1748" s="31" t="s">
        <v>61</v>
      </c>
      <c r="H1748" s="30">
        <v>3</v>
      </c>
      <c r="I1748" s="29">
        <v>1.83</v>
      </c>
      <c r="J1748" s="29">
        <v>5.49</v>
      </c>
    </row>
    <row r="1749" spans="1:10" ht="25.95" customHeight="1" x14ac:dyDescent="0.25">
      <c r="A1749" s="32" t="s">
        <v>563</v>
      </c>
      <c r="B1749" s="33" t="s">
        <v>606</v>
      </c>
      <c r="C1749" s="32" t="s">
        <v>55</v>
      </c>
      <c r="D1749" s="32" t="s">
        <v>605</v>
      </c>
      <c r="E1749" s="160" t="s">
        <v>560</v>
      </c>
      <c r="F1749" s="160"/>
      <c r="G1749" s="31" t="s">
        <v>61</v>
      </c>
      <c r="H1749" s="30">
        <v>1</v>
      </c>
      <c r="I1749" s="29">
        <v>7.56</v>
      </c>
      <c r="J1749" s="29">
        <v>7.56</v>
      </c>
    </row>
    <row r="1750" spans="1:10" ht="39" customHeight="1" x14ac:dyDescent="0.25">
      <c r="A1750" s="32" t="s">
        <v>563</v>
      </c>
      <c r="B1750" s="33" t="s">
        <v>604</v>
      </c>
      <c r="C1750" s="32" t="s">
        <v>55</v>
      </c>
      <c r="D1750" s="32" t="s">
        <v>603</v>
      </c>
      <c r="E1750" s="160" t="s">
        <v>560</v>
      </c>
      <c r="F1750" s="160"/>
      <c r="G1750" s="31" t="s">
        <v>61</v>
      </c>
      <c r="H1750" s="30">
        <v>7.4999999999999997E-2</v>
      </c>
      <c r="I1750" s="29">
        <v>31.75</v>
      </c>
      <c r="J1750" s="29">
        <v>2.38</v>
      </c>
    </row>
    <row r="1751" spans="1:10" x14ac:dyDescent="0.25">
      <c r="A1751" s="28"/>
      <c r="B1751" s="28"/>
      <c r="C1751" s="28"/>
      <c r="D1751" s="28"/>
      <c r="E1751" s="28" t="s">
        <v>558</v>
      </c>
      <c r="F1751" s="27">
        <v>1.69</v>
      </c>
      <c r="G1751" s="28" t="s">
        <v>557</v>
      </c>
      <c r="H1751" s="27">
        <v>0</v>
      </c>
      <c r="I1751" s="28" t="s">
        <v>556</v>
      </c>
      <c r="J1751" s="27">
        <v>1.69</v>
      </c>
    </row>
    <row r="1752" spans="1:10" x14ac:dyDescent="0.25">
      <c r="A1752" s="28"/>
      <c r="B1752" s="28"/>
      <c r="C1752" s="28"/>
      <c r="D1752" s="28"/>
      <c r="E1752" s="28" t="s">
        <v>555</v>
      </c>
      <c r="F1752" s="27">
        <v>3.56</v>
      </c>
      <c r="G1752" s="28"/>
      <c r="H1752" s="163" t="s">
        <v>554</v>
      </c>
      <c r="I1752" s="163"/>
      <c r="J1752" s="27">
        <v>21.1</v>
      </c>
    </row>
    <row r="1753" spans="1:10" ht="49.95" customHeight="1" thickBot="1" x14ac:dyDescent="0.3">
      <c r="A1753" s="3"/>
      <c r="B1753" s="3"/>
      <c r="C1753" s="3"/>
      <c r="D1753" s="3"/>
      <c r="E1753" s="3"/>
      <c r="F1753" s="3"/>
      <c r="G1753" s="3" t="s">
        <v>553</v>
      </c>
      <c r="H1753" s="26">
        <v>1</v>
      </c>
      <c r="I1753" s="3" t="s">
        <v>552</v>
      </c>
      <c r="J1753" s="4">
        <v>21.1</v>
      </c>
    </row>
    <row r="1754" spans="1:10" ht="1.05" customHeight="1" thickTop="1" x14ac:dyDescent="0.25">
      <c r="A1754" s="25"/>
      <c r="B1754" s="25"/>
      <c r="C1754" s="25"/>
      <c r="D1754" s="25"/>
      <c r="E1754" s="25"/>
      <c r="F1754" s="25"/>
      <c r="G1754" s="25"/>
      <c r="H1754" s="25"/>
      <c r="I1754" s="25"/>
      <c r="J1754" s="25"/>
    </row>
    <row r="1755" spans="1:10" ht="18" customHeight="1" x14ac:dyDescent="0.25">
      <c r="A1755" s="23" t="s">
        <v>73</v>
      </c>
      <c r="B1755" s="21" t="s">
        <v>549</v>
      </c>
      <c r="C1755" s="23" t="s">
        <v>548</v>
      </c>
      <c r="D1755" s="23" t="s">
        <v>10</v>
      </c>
      <c r="E1755" s="155" t="s">
        <v>567</v>
      </c>
      <c r="F1755" s="155"/>
      <c r="G1755" s="22" t="s">
        <v>547</v>
      </c>
      <c r="H1755" s="21" t="s">
        <v>546</v>
      </c>
      <c r="I1755" s="21" t="s">
        <v>545</v>
      </c>
      <c r="J1755" s="21" t="s">
        <v>11</v>
      </c>
    </row>
    <row r="1756" spans="1:10" ht="52.05" customHeight="1" x14ac:dyDescent="0.25">
      <c r="A1756" s="11" t="s">
        <v>566</v>
      </c>
      <c r="B1756" s="9" t="s">
        <v>75</v>
      </c>
      <c r="C1756" s="11" t="s">
        <v>55</v>
      </c>
      <c r="D1756" s="11" t="s">
        <v>74</v>
      </c>
      <c r="E1756" s="161" t="s">
        <v>588</v>
      </c>
      <c r="F1756" s="161"/>
      <c r="G1756" s="10" t="s">
        <v>61</v>
      </c>
      <c r="H1756" s="39">
        <v>1</v>
      </c>
      <c r="I1756" s="8">
        <v>11.23</v>
      </c>
      <c r="J1756" s="8">
        <v>11.23</v>
      </c>
    </row>
    <row r="1757" spans="1:10" ht="25.95" customHeight="1" x14ac:dyDescent="0.25">
      <c r="A1757" s="37" t="s">
        <v>565</v>
      </c>
      <c r="B1757" s="38" t="s">
        <v>602</v>
      </c>
      <c r="C1757" s="37" t="s">
        <v>55</v>
      </c>
      <c r="D1757" s="37" t="s">
        <v>601</v>
      </c>
      <c r="E1757" s="162" t="s">
        <v>564</v>
      </c>
      <c r="F1757" s="162"/>
      <c r="G1757" s="36" t="s">
        <v>504</v>
      </c>
      <c r="H1757" s="35">
        <v>1.14E-2</v>
      </c>
      <c r="I1757" s="34">
        <v>20.92</v>
      </c>
      <c r="J1757" s="34">
        <v>0.23</v>
      </c>
    </row>
    <row r="1758" spans="1:10" ht="25.95" customHeight="1" x14ac:dyDescent="0.25">
      <c r="A1758" s="37" t="s">
        <v>565</v>
      </c>
      <c r="B1758" s="38" t="s">
        <v>587</v>
      </c>
      <c r="C1758" s="37" t="s">
        <v>55</v>
      </c>
      <c r="D1758" s="37" t="s">
        <v>586</v>
      </c>
      <c r="E1758" s="162" t="s">
        <v>564</v>
      </c>
      <c r="F1758" s="162"/>
      <c r="G1758" s="36" t="s">
        <v>504</v>
      </c>
      <c r="H1758" s="35">
        <v>1.14E-2</v>
      </c>
      <c r="I1758" s="34">
        <v>25.55</v>
      </c>
      <c r="J1758" s="34">
        <v>0.28999999999999998</v>
      </c>
    </row>
    <row r="1759" spans="1:10" ht="24" customHeight="1" x14ac:dyDescent="0.25">
      <c r="A1759" s="32" t="s">
        <v>563</v>
      </c>
      <c r="B1759" s="33" t="s">
        <v>600</v>
      </c>
      <c r="C1759" s="32" t="s">
        <v>55</v>
      </c>
      <c r="D1759" s="32" t="s">
        <v>599</v>
      </c>
      <c r="E1759" s="160" t="s">
        <v>560</v>
      </c>
      <c r="F1759" s="160"/>
      <c r="G1759" s="31" t="s">
        <v>61</v>
      </c>
      <c r="H1759" s="30">
        <v>7.3000000000000001E-3</v>
      </c>
      <c r="I1759" s="29">
        <v>76.94</v>
      </c>
      <c r="J1759" s="29">
        <v>0.56000000000000005</v>
      </c>
    </row>
    <row r="1760" spans="1:10" ht="25.95" customHeight="1" x14ac:dyDescent="0.25">
      <c r="A1760" s="32" t="s">
        <v>563</v>
      </c>
      <c r="B1760" s="33" t="s">
        <v>598</v>
      </c>
      <c r="C1760" s="32" t="s">
        <v>55</v>
      </c>
      <c r="D1760" s="32" t="s">
        <v>597</v>
      </c>
      <c r="E1760" s="160" t="s">
        <v>560</v>
      </c>
      <c r="F1760" s="160"/>
      <c r="G1760" s="31" t="s">
        <v>61</v>
      </c>
      <c r="H1760" s="30">
        <v>1.0999999999999999E-2</v>
      </c>
      <c r="I1760" s="29">
        <v>87.17</v>
      </c>
      <c r="J1760" s="29">
        <v>0.95</v>
      </c>
    </row>
    <row r="1761" spans="1:10" ht="24" customHeight="1" x14ac:dyDescent="0.25">
      <c r="A1761" s="32" t="s">
        <v>563</v>
      </c>
      <c r="B1761" s="33" t="s">
        <v>596</v>
      </c>
      <c r="C1761" s="32" t="s">
        <v>55</v>
      </c>
      <c r="D1761" s="32" t="s">
        <v>595</v>
      </c>
      <c r="E1761" s="160" t="s">
        <v>560</v>
      </c>
      <c r="F1761" s="160"/>
      <c r="G1761" s="31" t="s">
        <v>61</v>
      </c>
      <c r="H1761" s="30">
        <v>8.0000000000000002E-3</v>
      </c>
      <c r="I1761" s="29">
        <v>2.75</v>
      </c>
      <c r="J1761" s="29">
        <v>0.02</v>
      </c>
    </row>
    <row r="1762" spans="1:10" ht="25.95" customHeight="1" x14ac:dyDescent="0.25">
      <c r="A1762" s="32" t="s">
        <v>563</v>
      </c>
      <c r="B1762" s="33" t="s">
        <v>594</v>
      </c>
      <c r="C1762" s="32" t="s">
        <v>55</v>
      </c>
      <c r="D1762" s="32" t="s">
        <v>593</v>
      </c>
      <c r="E1762" s="160" t="s">
        <v>560</v>
      </c>
      <c r="F1762" s="160"/>
      <c r="G1762" s="31" t="s">
        <v>61</v>
      </c>
      <c r="H1762" s="30">
        <v>1</v>
      </c>
      <c r="I1762" s="29">
        <v>9.18</v>
      </c>
      <c r="J1762" s="29">
        <v>9.18</v>
      </c>
    </row>
    <row r="1763" spans="1:10" x14ac:dyDescent="0.25">
      <c r="A1763" s="28"/>
      <c r="B1763" s="28"/>
      <c r="C1763" s="28"/>
      <c r="D1763" s="28"/>
      <c r="E1763" s="28" t="s">
        <v>558</v>
      </c>
      <c r="F1763" s="27">
        <v>0.41</v>
      </c>
      <c r="G1763" s="28" t="s">
        <v>557</v>
      </c>
      <c r="H1763" s="27">
        <v>0</v>
      </c>
      <c r="I1763" s="28" t="s">
        <v>556</v>
      </c>
      <c r="J1763" s="27">
        <v>0.41</v>
      </c>
    </row>
    <row r="1764" spans="1:10" x14ac:dyDescent="0.25">
      <c r="A1764" s="28"/>
      <c r="B1764" s="28"/>
      <c r="C1764" s="28"/>
      <c r="D1764" s="28"/>
      <c r="E1764" s="28" t="s">
        <v>555</v>
      </c>
      <c r="F1764" s="27">
        <v>2.2799999999999998</v>
      </c>
      <c r="G1764" s="28"/>
      <c r="H1764" s="163" t="s">
        <v>554</v>
      </c>
      <c r="I1764" s="163"/>
      <c r="J1764" s="27">
        <v>13.51</v>
      </c>
    </row>
    <row r="1765" spans="1:10" ht="49.95" customHeight="1" thickBot="1" x14ac:dyDescent="0.3">
      <c r="A1765" s="3"/>
      <c r="B1765" s="3"/>
      <c r="C1765" s="3"/>
      <c r="D1765" s="3"/>
      <c r="E1765" s="3"/>
      <c r="F1765" s="3"/>
      <c r="G1765" s="3" t="s">
        <v>553</v>
      </c>
      <c r="H1765" s="26">
        <v>5</v>
      </c>
      <c r="I1765" s="3" t="s">
        <v>552</v>
      </c>
      <c r="J1765" s="4">
        <v>67.55</v>
      </c>
    </row>
    <row r="1766" spans="1:10" ht="1.05" customHeight="1" thickTop="1" x14ac:dyDescent="0.25">
      <c r="A1766" s="25"/>
      <c r="B1766" s="25"/>
      <c r="C1766" s="25"/>
      <c r="D1766" s="25"/>
      <c r="E1766" s="25"/>
      <c r="F1766" s="25"/>
      <c r="G1766" s="25"/>
      <c r="H1766" s="25"/>
      <c r="I1766" s="25"/>
      <c r="J1766" s="25"/>
    </row>
    <row r="1767" spans="1:10" ht="18" customHeight="1" x14ac:dyDescent="0.25">
      <c r="A1767" s="23" t="s">
        <v>73</v>
      </c>
      <c r="B1767" s="21" t="s">
        <v>549</v>
      </c>
      <c r="C1767" s="23" t="s">
        <v>548</v>
      </c>
      <c r="D1767" s="23" t="s">
        <v>10</v>
      </c>
      <c r="E1767" s="155" t="s">
        <v>567</v>
      </c>
      <c r="F1767" s="155"/>
      <c r="G1767" s="22" t="s">
        <v>547</v>
      </c>
      <c r="H1767" s="21" t="s">
        <v>546</v>
      </c>
      <c r="I1767" s="21" t="s">
        <v>545</v>
      </c>
      <c r="J1767" s="21" t="s">
        <v>11</v>
      </c>
    </row>
    <row r="1768" spans="1:10" ht="25.95" customHeight="1" x14ac:dyDescent="0.25">
      <c r="A1768" s="20" t="s">
        <v>563</v>
      </c>
      <c r="B1768" s="18" t="s">
        <v>72</v>
      </c>
      <c r="C1768" s="20" t="s">
        <v>55</v>
      </c>
      <c r="D1768" s="20" t="s">
        <v>71</v>
      </c>
      <c r="E1768" s="164" t="s">
        <v>560</v>
      </c>
      <c r="F1768" s="164"/>
      <c r="G1768" s="19" t="s">
        <v>61</v>
      </c>
      <c r="H1768" s="40">
        <v>1</v>
      </c>
      <c r="I1768" s="17">
        <v>9.02</v>
      </c>
      <c r="J1768" s="17">
        <v>9.02</v>
      </c>
    </row>
    <row r="1769" spans="1:10" x14ac:dyDescent="0.25">
      <c r="A1769" s="28"/>
      <c r="B1769" s="28"/>
      <c r="C1769" s="28"/>
      <c r="D1769" s="28"/>
      <c r="E1769" s="28" t="s">
        <v>558</v>
      </c>
      <c r="F1769" s="27">
        <v>0</v>
      </c>
      <c r="G1769" s="28" t="s">
        <v>557</v>
      </c>
      <c r="H1769" s="27">
        <v>0</v>
      </c>
      <c r="I1769" s="28" t="s">
        <v>556</v>
      </c>
      <c r="J1769" s="27">
        <v>0</v>
      </c>
    </row>
    <row r="1770" spans="1:10" x14ac:dyDescent="0.25">
      <c r="A1770" s="28"/>
      <c r="B1770" s="28"/>
      <c r="C1770" s="28"/>
      <c r="D1770" s="28"/>
      <c r="E1770" s="28" t="s">
        <v>555</v>
      </c>
      <c r="F1770" s="27">
        <v>1.83</v>
      </c>
      <c r="G1770" s="28"/>
      <c r="H1770" s="163" t="s">
        <v>554</v>
      </c>
      <c r="I1770" s="163"/>
      <c r="J1770" s="27">
        <v>10.85</v>
      </c>
    </row>
    <row r="1771" spans="1:10" ht="49.95" customHeight="1" thickBot="1" x14ac:dyDescent="0.3">
      <c r="A1771" s="3"/>
      <c r="B1771" s="3"/>
      <c r="C1771" s="3"/>
      <c r="D1771" s="3"/>
      <c r="E1771" s="3"/>
      <c r="F1771" s="3"/>
      <c r="G1771" s="3" t="s">
        <v>553</v>
      </c>
      <c r="H1771" s="26">
        <v>4</v>
      </c>
      <c r="I1771" s="3" t="s">
        <v>552</v>
      </c>
      <c r="J1771" s="4">
        <v>43.4</v>
      </c>
    </row>
    <row r="1772" spans="1:10" ht="1.05" customHeight="1" thickTop="1" x14ac:dyDescent="0.25">
      <c r="A1772" s="25"/>
      <c r="B1772" s="25"/>
      <c r="C1772" s="25"/>
      <c r="D1772" s="25"/>
      <c r="E1772" s="25"/>
      <c r="F1772" s="25"/>
      <c r="G1772" s="25"/>
      <c r="H1772" s="25"/>
      <c r="I1772" s="25"/>
      <c r="J1772" s="25"/>
    </row>
    <row r="1773" spans="1:10" ht="24" customHeight="1" x14ac:dyDescent="0.25">
      <c r="A1773" s="14" t="s">
        <v>43</v>
      </c>
      <c r="B1773" s="14"/>
      <c r="C1773" s="14"/>
      <c r="D1773" s="14" t="s">
        <v>44</v>
      </c>
      <c r="E1773" s="14"/>
      <c r="F1773" s="156"/>
      <c r="G1773" s="156"/>
      <c r="H1773" s="15"/>
      <c r="I1773" s="14"/>
      <c r="J1773" s="13">
        <v>1144.68</v>
      </c>
    </row>
    <row r="1774" spans="1:10" ht="18" customHeight="1" x14ac:dyDescent="0.25">
      <c r="A1774" s="23" t="s">
        <v>70</v>
      </c>
      <c r="B1774" s="21" t="s">
        <v>549</v>
      </c>
      <c r="C1774" s="23" t="s">
        <v>548</v>
      </c>
      <c r="D1774" s="23" t="s">
        <v>10</v>
      </c>
      <c r="E1774" s="155" t="s">
        <v>567</v>
      </c>
      <c r="F1774" s="155"/>
      <c r="G1774" s="22" t="s">
        <v>547</v>
      </c>
      <c r="H1774" s="21" t="s">
        <v>546</v>
      </c>
      <c r="I1774" s="21" t="s">
        <v>545</v>
      </c>
      <c r="J1774" s="21" t="s">
        <v>11</v>
      </c>
    </row>
    <row r="1775" spans="1:10" ht="39" customHeight="1" x14ac:dyDescent="0.25">
      <c r="A1775" s="11" t="s">
        <v>566</v>
      </c>
      <c r="B1775" s="9" t="s">
        <v>66</v>
      </c>
      <c r="C1775" s="11" t="s">
        <v>55</v>
      </c>
      <c r="D1775" s="11" t="s">
        <v>65</v>
      </c>
      <c r="E1775" s="161" t="s">
        <v>588</v>
      </c>
      <c r="F1775" s="161"/>
      <c r="G1775" s="10" t="s">
        <v>61</v>
      </c>
      <c r="H1775" s="39">
        <v>1</v>
      </c>
      <c r="I1775" s="8">
        <v>58.08</v>
      </c>
      <c r="J1775" s="8">
        <v>58.08</v>
      </c>
    </row>
    <row r="1776" spans="1:10" ht="25.95" customHeight="1" x14ac:dyDescent="0.25">
      <c r="A1776" s="37" t="s">
        <v>565</v>
      </c>
      <c r="B1776" s="38" t="s">
        <v>587</v>
      </c>
      <c r="C1776" s="37" t="s">
        <v>55</v>
      </c>
      <c r="D1776" s="37" t="s">
        <v>586</v>
      </c>
      <c r="E1776" s="162" t="s">
        <v>564</v>
      </c>
      <c r="F1776" s="162"/>
      <c r="G1776" s="36" t="s">
        <v>504</v>
      </c>
      <c r="H1776" s="35">
        <v>0.31619999999999998</v>
      </c>
      <c r="I1776" s="34">
        <v>25.55</v>
      </c>
      <c r="J1776" s="34">
        <v>8.07</v>
      </c>
    </row>
    <row r="1777" spans="1:10" ht="24" customHeight="1" x14ac:dyDescent="0.25">
      <c r="A1777" s="37" t="s">
        <v>565</v>
      </c>
      <c r="B1777" s="38" t="s">
        <v>506</v>
      </c>
      <c r="C1777" s="37" t="s">
        <v>55</v>
      </c>
      <c r="D1777" s="37" t="s">
        <v>505</v>
      </c>
      <c r="E1777" s="162" t="s">
        <v>564</v>
      </c>
      <c r="F1777" s="162"/>
      <c r="G1777" s="36" t="s">
        <v>504</v>
      </c>
      <c r="H1777" s="35">
        <v>9.9599999999999994E-2</v>
      </c>
      <c r="I1777" s="34">
        <v>20.32</v>
      </c>
      <c r="J1777" s="34">
        <v>2.02</v>
      </c>
    </row>
    <row r="1778" spans="1:10" ht="25.95" customHeight="1" x14ac:dyDescent="0.25">
      <c r="A1778" s="32" t="s">
        <v>563</v>
      </c>
      <c r="B1778" s="33" t="s">
        <v>590</v>
      </c>
      <c r="C1778" s="32" t="s">
        <v>55</v>
      </c>
      <c r="D1778" s="32" t="s">
        <v>589</v>
      </c>
      <c r="E1778" s="160" t="s">
        <v>560</v>
      </c>
      <c r="F1778" s="160"/>
      <c r="G1778" s="31" t="s">
        <v>61</v>
      </c>
      <c r="H1778" s="30">
        <v>1</v>
      </c>
      <c r="I1778" s="29">
        <v>47.99</v>
      </c>
      <c r="J1778" s="29">
        <v>47.99</v>
      </c>
    </row>
    <row r="1779" spans="1:10" x14ac:dyDescent="0.25">
      <c r="A1779" s="28"/>
      <c r="B1779" s="28"/>
      <c r="C1779" s="28"/>
      <c r="D1779" s="28"/>
      <c r="E1779" s="28" t="s">
        <v>558</v>
      </c>
      <c r="F1779" s="27">
        <v>8.1</v>
      </c>
      <c r="G1779" s="28" t="s">
        <v>557</v>
      </c>
      <c r="H1779" s="27">
        <v>0</v>
      </c>
      <c r="I1779" s="28" t="s">
        <v>556</v>
      </c>
      <c r="J1779" s="27">
        <v>8.1</v>
      </c>
    </row>
    <row r="1780" spans="1:10" x14ac:dyDescent="0.25">
      <c r="A1780" s="28"/>
      <c r="B1780" s="28"/>
      <c r="C1780" s="28"/>
      <c r="D1780" s="28"/>
      <c r="E1780" s="28" t="s">
        <v>555</v>
      </c>
      <c r="F1780" s="27">
        <v>11.81</v>
      </c>
      <c r="G1780" s="28"/>
      <c r="H1780" s="163" t="s">
        <v>554</v>
      </c>
      <c r="I1780" s="163"/>
      <c r="J1780" s="27">
        <v>69.89</v>
      </c>
    </row>
    <row r="1781" spans="1:10" ht="49.95" customHeight="1" thickBot="1" x14ac:dyDescent="0.3">
      <c r="A1781" s="3"/>
      <c r="B1781" s="3"/>
      <c r="C1781" s="3"/>
      <c r="D1781" s="3"/>
      <c r="E1781" s="3"/>
      <c r="F1781" s="3"/>
      <c r="G1781" s="3" t="s">
        <v>553</v>
      </c>
      <c r="H1781" s="26">
        <v>3</v>
      </c>
      <c r="I1781" s="3" t="s">
        <v>552</v>
      </c>
      <c r="J1781" s="4">
        <v>209.67</v>
      </c>
    </row>
    <row r="1782" spans="1:10" ht="1.05" customHeight="1" thickTop="1" x14ac:dyDescent="0.25">
      <c r="A1782" s="25"/>
      <c r="B1782" s="25"/>
      <c r="C1782" s="25"/>
      <c r="D1782" s="25"/>
      <c r="E1782" s="25"/>
      <c r="F1782" s="25"/>
      <c r="G1782" s="25"/>
      <c r="H1782" s="25"/>
      <c r="I1782" s="25"/>
      <c r="J1782" s="25"/>
    </row>
    <row r="1783" spans="1:10" ht="18" customHeight="1" x14ac:dyDescent="0.25">
      <c r="A1783" s="23" t="s">
        <v>70</v>
      </c>
      <c r="B1783" s="21" t="s">
        <v>549</v>
      </c>
      <c r="C1783" s="23" t="s">
        <v>548</v>
      </c>
      <c r="D1783" s="23" t="s">
        <v>10</v>
      </c>
      <c r="E1783" s="155" t="s">
        <v>567</v>
      </c>
      <c r="F1783" s="155"/>
      <c r="G1783" s="22" t="s">
        <v>547</v>
      </c>
      <c r="H1783" s="21" t="s">
        <v>546</v>
      </c>
      <c r="I1783" s="21" t="s">
        <v>545</v>
      </c>
      <c r="J1783" s="21" t="s">
        <v>11</v>
      </c>
    </row>
    <row r="1784" spans="1:10" ht="25.95" customHeight="1" x14ac:dyDescent="0.25">
      <c r="A1784" s="11" t="s">
        <v>566</v>
      </c>
      <c r="B1784" s="9" t="s">
        <v>63</v>
      </c>
      <c r="C1784" s="11" t="s">
        <v>55</v>
      </c>
      <c r="D1784" s="11" t="s">
        <v>62</v>
      </c>
      <c r="E1784" s="161" t="s">
        <v>588</v>
      </c>
      <c r="F1784" s="161"/>
      <c r="G1784" s="10" t="s">
        <v>61</v>
      </c>
      <c r="H1784" s="39">
        <v>1</v>
      </c>
      <c r="I1784" s="8">
        <v>58.32</v>
      </c>
      <c r="J1784" s="8">
        <v>58.32</v>
      </c>
    </row>
    <row r="1785" spans="1:10" ht="25.95" customHeight="1" x14ac:dyDescent="0.25">
      <c r="A1785" s="37" t="s">
        <v>565</v>
      </c>
      <c r="B1785" s="38" t="s">
        <v>587</v>
      </c>
      <c r="C1785" s="37" t="s">
        <v>55</v>
      </c>
      <c r="D1785" s="37" t="s">
        <v>586</v>
      </c>
      <c r="E1785" s="162" t="s">
        <v>564</v>
      </c>
      <c r="F1785" s="162"/>
      <c r="G1785" s="36" t="s">
        <v>504</v>
      </c>
      <c r="H1785" s="35">
        <v>0.63229999999999997</v>
      </c>
      <c r="I1785" s="34">
        <v>25.55</v>
      </c>
      <c r="J1785" s="34">
        <v>16.149999999999999</v>
      </c>
    </row>
    <row r="1786" spans="1:10" ht="24" customHeight="1" x14ac:dyDescent="0.25">
      <c r="A1786" s="37" t="s">
        <v>565</v>
      </c>
      <c r="B1786" s="38" t="s">
        <v>506</v>
      </c>
      <c r="C1786" s="37" t="s">
        <v>55</v>
      </c>
      <c r="D1786" s="37" t="s">
        <v>505</v>
      </c>
      <c r="E1786" s="162" t="s">
        <v>564</v>
      </c>
      <c r="F1786" s="162"/>
      <c r="G1786" s="36" t="s">
        <v>504</v>
      </c>
      <c r="H1786" s="35">
        <v>0.19919999999999999</v>
      </c>
      <c r="I1786" s="34">
        <v>20.32</v>
      </c>
      <c r="J1786" s="34">
        <v>4.04</v>
      </c>
    </row>
    <row r="1787" spans="1:10" ht="24" customHeight="1" x14ac:dyDescent="0.25">
      <c r="A1787" s="32" t="s">
        <v>563</v>
      </c>
      <c r="B1787" s="33" t="s">
        <v>585</v>
      </c>
      <c r="C1787" s="32" t="s">
        <v>55</v>
      </c>
      <c r="D1787" s="32" t="s">
        <v>584</v>
      </c>
      <c r="E1787" s="160" t="s">
        <v>560</v>
      </c>
      <c r="F1787" s="160"/>
      <c r="G1787" s="31" t="s">
        <v>61</v>
      </c>
      <c r="H1787" s="30">
        <v>1</v>
      </c>
      <c r="I1787" s="29">
        <v>38.130000000000003</v>
      </c>
      <c r="J1787" s="29">
        <v>38.130000000000003</v>
      </c>
    </row>
    <row r="1788" spans="1:10" x14ac:dyDescent="0.25">
      <c r="A1788" s="28"/>
      <c r="B1788" s="28"/>
      <c r="C1788" s="28"/>
      <c r="D1788" s="28"/>
      <c r="E1788" s="28" t="s">
        <v>558</v>
      </c>
      <c r="F1788" s="27">
        <v>16.2</v>
      </c>
      <c r="G1788" s="28" t="s">
        <v>557</v>
      </c>
      <c r="H1788" s="27">
        <v>0</v>
      </c>
      <c r="I1788" s="28" t="s">
        <v>556</v>
      </c>
      <c r="J1788" s="27">
        <v>16.2</v>
      </c>
    </row>
    <row r="1789" spans="1:10" x14ac:dyDescent="0.25">
      <c r="A1789" s="28"/>
      <c r="B1789" s="28"/>
      <c r="C1789" s="28"/>
      <c r="D1789" s="28"/>
      <c r="E1789" s="28" t="s">
        <v>555</v>
      </c>
      <c r="F1789" s="27">
        <v>11.86</v>
      </c>
      <c r="G1789" s="28"/>
      <c r="H1789" s="163" t="s">
        <v>554</v>
      </c>
      <c r="I1789" s="163"/>
      <c r="J1789" s="27">
        <v>70.180000000000007</v>
      </c>
    </row>
    <row r="1790" spans="1:10" ht="49.95" customHeight="1" thickBot="1" x14ac:dyDescent="0.3">
      <c r="A1790" s="3"/>
      <c r="B1790" s="3"/>
      <c r="C1790" s="3"/>
      <c r="D1790" s="3"/>
      <c r="E1790" s="3"/>
      <c r="F1790" s="3"/>
      <c r="G1790" s="3" t="s">
        <v>553</v>
      </c>
      <c r="H1790" s="26">
        <v>3</v>
      </c>
      <c r="I1790" s="3" t="s">
        <v>552</v>
      </c>
      <c r="J1790" s="4">
        <v>210.54</v>
      </c>
    </row>
    <row r="1791" spans="1:10" ht="1.05" customHeight="1" thickTop="1" x14ac:dyDescent="0.25">
      <c r="A1791" s="25"/>
      <c r="B1791" s="25"/>
      <c r="C1791" s="25"/>
      <c r="D1791" s="25"/>
      <c r="E1791" s="25"/>
      <c r="F1791" s="25"/>
      <c r="G1791" s="25"/>
      <c r="H1791" s="25"/>
      <c r="I1791" s="25"/>
      <c r="J1791" s="25"/>
    </row>
    <row r="1792" spans="1:10" ht="18" customHeight="1" x14ac:dyDescent="0.25">
      <c r="A1792" s="23" t="s">
        <v>70</v>
      </c>
      <c r="B1792" s="21" t="s">
        <v>549</v>
      </c>
      <c r="C1792" s="23" t="s">
        <v>548</v>
      </c>
      <c r="D1792" s="23" t="s">
        <v>10</v>
      </c>
      <c r="E1792" s="155" t="s">
        <v>567</v>
      </c>
      <c r="F1792" s="155"/>
      <c r="G1792" s="22" t="s">
        <v>547</v>
      </c>
      <c r="H1792" s="21" t="s">
        <v>546</v>
      </c>
      <c r="I1792" s="21" t="s">
        <v>545</v>
      </c>
      <c r="J1792" s="21" t="s">
        <v>11</v>
      </c>
    </row>
    <row r="1793" spans="1:10" ht="25.95" customHeight="1" x14ac:dyDescent="0.25">
      <c r="A1793" s="11" t="s">
        <v>566</v>
      </c>
      <c r="B1793" s="9" t="s">
        <v>69</v>
      </c>
      <c r="C1793" s="11" t="s">
        <v>55</v>
      </c>
      <c r="D1793" s="11" t="s">
        <v>68</v>
      </c>
      <c r="E1793" s="161" t="s">
        <v>588</v>
      </c>
      <c r="F1793" s="161"/>
      <c r="G1793" s="10" t="s">
        <v>61</v>
      </c>
      <c r="H1793" s="39">
        <v>1</v>
      </c>
      <c r="I1793" s="8">
        <v>42.14</v>
      </c>
      <c r="J1793" s="8">
        <v>42.14</v>
      </c>
    </row>
    <row r="1794" spans="1:10" ht="25.95" customHeight="1" x14ac:dyDescent="0.25">
      <c r="A1794" s="37" t="s">
        <v>565</v>
      </c>
      <c r="B1794" s="38" t="s">
        <v>587</v>
      </c>
      <c r="C1794" s="37" t="s">
        <v>55</v>
      </c>
      <c r="D1794" s="37" t="s">
        <v>586</v>
      </c>
      <c r="E1794" s="162" t="s">
        <v>564</v>
      </c>
      <c r="F1794" s="162"/>
      <c r="G1794" s="36" t="s">
        <v>504</v>
      </c>
      <c r="H1794" s="35">
        <v>0.31619999999999998</v>
      </c>
      <c r="I1794" s="34">
        <v>25.55</v>
      </c>
      <c r="J1794" s="34">
        <v>8.07</v>
      </c>
    </row>
    <row r="1795" spans="1:10" ht="24" customHeight="1" x14ac:dyDescent="0.25">
      <c r="A1795" s="37" t="s">
        <v>565</v>
      </c>
      <c r="B1795" s="38" t="s">
        <v>506</v>
      </c>
      <c r="C1795" s="37" t="s">
        <v>55</v>
      </c>
      <c r="D1795" s="37" t="s">
        <v>505</v>
      </c>
      <c r="E1795" s="162" t="s">
        <v>564</v>
      </c>
      <c r="F1795" s="162"/>
      <c r="G1795" s="36" t="s">
        <v>504</v>
      </c>
      <c r="H1795" s="35">
        <v>9.9599999999999994E-2</v>
      </c>
      <c r="I1795" s="34">
        <v>20.32</v>
      </c>
      <c r="J1795" s="34">
        <v>2.02</v>
      </c>
    </row>
    <row r="1796" spans="1:10" ht="24" customHeight="1" x14ac:dyDescent="0.25">
      <c r="A1796" s="32" t="s">
        <v>563</v>
      </c>
      <c r="B1796" s="33" t="s">
        <v>592</v>
      </c>
      <c r="C1796" s="32" t="s">
        <v>55</v>
      </c>
      <c r="D1796" s="32" t="s">
        <v>591</v>
      </c>
      <c r="E1796" s="160" t="s">
        <v>560</v>
      </c>
      <c r="F1796" s="160"/>
      <c r="G1796" s="31" t="s">
        <v>61</v>
      </c>
      <c r="H1796" s="30">
        <v>1</v>
      </c>
      <c r="I1796" s="29">
        <v>32.049999999999997</v>
      </c>
      <c r="J1796" s="29">
        <v>32.049999999999997</v>
      </c>
    </row>
    <row r="1797" spans="1:10" x14ac:dyDescent="0.25">
      <c r="A1797" s="28"/>
      <c r="B1797" s="28"/>
      <c r="C1797" s="28"/>
      <c r="D1797" s="28"/>
      <c r="E1797" s="28" t="s">
        <v>558</v>
      </c>
      <c r="F1797" s="27">
        <v>8.1</v>
      </c>
      <c r="G1797" s="28" t="s">
        <v>557</v>
      </c>
      <c r="H1797" s="27">
        <v>0</v>
      </c>
      <c r="I1797" s="28" t="s">
        <v>556</v>
      </c>
      <c r="J1797" s="27">
        <v>8.1</v>
      </c>
    </row>
    <row r="1798" spans="1:10" x14ac:dyDescent="0.25">
      <c r="A1798" s="28"/>
      <c r="B1798" s="28"/>
      <c r="C1798" s="28"/>
      <c r="D1798" s="28"/>
      <c r="E1798" s="28" t="s">
        <v>555</v>
      </c>
      <c r="F1798" s="27">
        <v>8.57</v>
      </c>
      <c r="G1798" s="28"/>
      <c r="H1798" s="163" t="s">
        <v>554</v>
      </c>
      <c r="I1798" s="163"/>
      <c r="J1798" s="27">
        <v>50.71</v>
      </c>
    </row>
    <row r="1799" spans="1:10" ht="49.95" customHeight="1" thickBot="1" x14ac:dyDescent="0.3">
      <c r="A1799" s="3"/>
      <c r="B1799" s="3"/>
      <c r="C1799" s="3"/>
      <c r="D1799" s="3"/>
      <c r="E1799" s="3"/>
      <c r="F1799" s="3"/>
      <c r="G1799" s="3" t="s">
        <v>553</v>
      </c>
      <c r="H1799" s="26">
        <v>3</v>
      </c>
      <c r="I1799" s="3" t="s">
        <v>552</v>
      </c>
      <c r="J1799" s="4">
        <v>152.13</v>
      </c>
    </row>
    <row r="1800" spans="1:10" ht="1.05" customHeight="1" thickTop="1" x14ac:dyDescent="0.25">
      <c r="A1800" s="25"/>
      <c r="B1800" s="25"/>
      <c r="C1800" s="25"/>
      <c r="D1800" s="25"/>
      <c r="E1800" s="25"/>
      <c r="F1800" s="25"/>
      <c r="G1800" s="25"/>
      <c r="H1800" s="25"/>
      <c r="I1800" s="25"/>
      <c r="J1800" s="25"/>
    </row>
    <row r="1801" spans="1:10" ht="18" customHeight="1" x14ac:dyDescent="0.25">
      <c r="A1801" s="23" t="s">
        <v>70</v>
      </c>
      <c r="B1801" s="21" t="s">
        <v>549</v>
      </c>
      <c r="C1801" s="23" t="s">
        <v>548</v>
      </c>
      <c r="D1801" s="23" t="s">
        <v>10</v>
      </c>
      <c r="E1801" s="155" t="s">
        <v>567</v>
      </c>
      <c r="F1801" s="155"/>
      <c r="G1801" s="22" t="s">
        <v>547</v>
      </c>
      <c r="H1801" s="21" t="s">
        <v>546</v>
      </c>
      <c r="I1801" s="21" t="s">
        <v>545</v>
      </c>
      <c r="J1801" s="21" t="s">
        <v>11</v>
      </c>
    </row>
    <row r="1802" spans="1:10" ht="25.95" customHeight="1" x14ac:dyDescent="0.25">
      <c r="A1802" s="11" t="s">
        <v>566</v>
      </c>
      <c r="B1802" s="9" t="s">
        <v>69</v>
      </c>
      <c r="C1802" s="11" t="s">
        <v>55</v>
      </c>
      <c r="D1802" s="11" t="s">
        <v>68</v>
      </c>
      <c r="E1802" s="161" t="s">
        <v>588</v>
      </c>
      <c r="F1802" s="161"/>
      <c r="G1802" s="10" t="s">
        <v>61</v>
      </c>
      <c r="H1802" s="39">
        <v>1</v>
      </c>
      <c r="I1802" s="8">
        <v>42.14</v>
      </c>
      <c r="J1802" s="8">
        <v>42.14</v>
      </c>
    </row>
    <row r="1803" spans="1:10" ht="25.95" customHeight="1" x14ac:dyDescent="0.25">
      <c r="A1803" s="37" t="s">
        <v>565</v>
      </c>
      <c r="B1803" s="38" t="s">
        <v>587</v>
      </c>
      <c r="C1803" s="37" t="s">
        <v>55</v>
      </c>
      <c r="D1803" s="37" t="s">
        <v>586</v>
      </c>
      <c r="E1803" s="162" t="s">
        <v>564</v>
      </c>
      <c r="F1803" s="162"/>
      <c r="G1803" s="36" t="s">
        <v>504</v>
      </c>
      <c r="H1803" s="35">
        <v>0.31619999999999998</v>
      </c>
      <c r="I1803" s="34">
        <v>25.55</v>
      </c>
      <c r="J1803" s="34">
        <v>8.07</v>
      </c>
    </row>
    <row r="1804" spans="1:10" ht="24" customHeight="1" x14ac:dyDescent="0.25">
      <c r="A1804" s="37" t="s">
        <v>565</v>
      </c>
      <c r="B1804" s="38" t="s">
        <v>506</v>
      </c>
      <c r="C1804" s="37" t="s">
        <v>55</v>
      </c>
      <c r="D1804" s="37" t="s">
        <v>505</v>
      </c>
      <c r="E1804" s="162" t="s">
        <v>564</v>
      </c>
      <c r="F1804" s="162"/>
      <c r="G1804" s="36" t="s">
        <v>504</v>
      </c>
      <c r="H1804" s="35">
        <v>9.9599999999999994E-2</v>
      </c>
      <c r="I1804" s="34">
        <v>20.32</v>
      </c>
      <c r="J1804" s="34">
        <v>2.02</v>
      </c>
    </row>
    <row r="1805" spans="1:10" ht="24" customHeight="1" x14ac:dyDescent="0.25">
      <c r="A1805" s="32" t="s">
        <v>563</v>
      </c>
      <c r="B1805" s="33" t="s">
        <v>592</v>
      </c>
      <c r="C1805" s="32" t="s">
        <v>55</v>
      </c>
      <c r="D1805" s="32" t="s">
        <v>591</v>
      </c>
      <c r="E1805" s="160" t="s">
        <v>560</v>
      </c>
      <c r="F1805" s="160"/>
      <c r="G1805" s="31" t="s">
        <v>61</v>
      </c>
      <c r="H1805" s="30">
        <v>1</v>
      </c>
      <c r="I1805" s="29">
        <v>32.049999999999997</v>
      </c>
      <c r="J1805" s="29">
        <v>32.049999999999997</v>
      </c>
    </row>
    <row r="1806" spans="1:10" x14ac:dyDescent="0.25">
      <c r="A1806" s="28"/>
      <c r="B1806" s="28"/>
      <c r="C1806" s="28"/>
      <c r="D1806" s="28"/>
      <c r="E1806" s="28" t="s">
        <v>558</v>
      </c>
      <c r="F1806" s="27">
        <v>8.1</v>
      </c>
      <c r="G1806" s="28" t="s">
        <v>557</v>
      </c>
      <c r="H1806" s="27">
        <v>0</v>
      </c>
      <c r="I1806" s="28" t="s">
        <v>556</v>
      </c>
      <c r="J1806" s="27">
        <v>8.1</v>
      </c>
    </row>
    <row r="1807" spans="1:10" x14ac:dyDescent="0.25">
      <c r="A1807" s="28"/>
      <c r="B1807" s="28"/>
      <c r="C1807" s="28"/>
      <c r="D1807" s="28"/>
      <c r="E1807" s="28" t="s">
        <v>555</v>
      </c>
      <c r="F1807" s="27">
        <v>8.57</v>
      </c>
      <c r="G1807" s="28"/>
      <c r="H1807" s="163" t="s">
        <v>554</v>
      </c>
      <c r="I1807" s="163"/>
      <c r="J1807" s="27">
        <v>50.71</v>
      </c>
    </row>
    <row r="1808" spans="1:10" ht="49.95" customHeight="1" thickBot="1" x14ac:dyDescent="0.3">
      <c r="A1808" s="3"/>
      <c r="B1808" s="3"/>
      <c r="C1808" s="3"/>
      <c r="D1808" s="3"/>
      <c r="E1808" s="3"/>
      <c r="F1808" s="3"/>
      <c r="G1808" s="3" t="s">
        <v>553</v>
      </c>
      <c r="H1808" s="26">
        <v>3</v>
      </c>
      <c r="I1808" s="3" t="s">
        <v>552</v>
      </c>
      <c r="J1808" s="4">
        <v>152.13</v>
      </c>
    </row>
    <row r="1809" spans="1:10" ht="1.05" customHeight="1" thickTop="1" x14ac:dyDescent="0.25">
      <c r="A1809" s="25"/>
      <c r="B1809" s="25"/>
      <c r="C1809" s="25"/>
      <c r="D1809" s="25"/>
      <c r="E1809" s="25"/>
      <c r="F1809" s="25"/>
      <c r="G1809" s="25"/>
      <c r="H1809" s="25"/>
      <c r="I1809" s="25"/>
      <c r="J1809" s="25"/>
    </row>
    <row r="1810" spans="1:10" ht="18" customHeight="1" x14ac:dyDescent="0.25">
      <c r="A1810" s="23" t="s">
        <v>67</v>
      </c>
      <c r="B1810" s="21" t="s">
        <v>549</v>
      </c>
      <c r="C1810" s="23" t="s">
        <v>548</v>
      </c>
      <c r="D1810" s="23" t="s">
        <v>10</v>
      </c>
      <c r="E1810" s="155" t="s">
        <v>567</v>
      </c>
      <c r="F1810" s="155"/>
      <c r="G1810" s="22" t="s">
        <v>547</v>
      </c>
      <c r="H1810" s="21" t="s">
        <v>546</v>
      </c>
      <c r="I1810" s="21" t="s">
        <v>545</v>
      </c>
      <c r="J1810" s="21" t="s">
        <v>11</v>
      </c>
    </row>
    <row r="1811" spans="1:10" ht="39" customHeight="1" x14ac:dyDescent="0.25">
      <c r="A1811" s="11" t="s">
        <v>566</v>
      </c>
      <c r="B1811" s="9" t="s">
        <v>66</v>
      </c>
      <c r="C1811" s="11" t="s">
        <v>55</v>
      </c>
      <c r="D1811" s="11" t="s">
        <v>65</v>
      </c>
      <c r="E1811" s="161" t="s">
        <v>588</v>
      </c>
      <c r="F1811" s="161"/>
      <c r="G1811" s="10" t="s">
        <v>61</v>
      </c>
      <c r="H1811" s="39">
        <v>1</v>
      </c>
      <c r="I1811" s="8">
        <v>58.08</v>
      </c>
      <c r="J1811" s="8">
        <v>58.08</v>
      </c>
    </row>
    <row r="1812" spans="1:10" ht="25.95" customHeight="1" x14ac:dyDescent="0.25">
      <c r="A1812" s="37" t="s">
        <v>565</v>
      </c>
      <c r="B1812" s="38" t="s">
        <v>587</v>
      </c>
      <c r="C1812" s="37" t="s">
        <v>55</v>
      </c>
      <c r="D1812" s="37" t="s">
        <v>586</v>
      </c>
      <c r="E1812" s="162" t="s">
        <v>564</v>
      </c>
      <c r="F1812" s="162"/>
      <c r="G1812" s="36" t="s">
        <v>504</v>
      </c>
      <c r="H1812" s="35">
        <v>0.31619999999999998</v>
      </c>
      <c r="I1812" s="34">
        <v>25.55</v>
      </c>
      <c r="J1812" s="34">
        <v>8.07</v>
      </c>
    </row>
    <row r="1813" spans="1:10" ht="24" customHeight="1" x14ac:dyDescent="0.25">
      <c r="A1813" s="37" t="s">
        <v>565</v>
      </c>
      <c r="B1813" s="38" t="s">
        <v>506</v>
      </c>
      <c r="C1813" s="37" t="s">
        <v>55</v>
      </c>
      <c r="D1813" s="37" t="s">
        <v>505</v>
      </c>
      <c r="E1813" s="162" t="s">
        <v>564</v>
      </c>
      <c r="F1813" s="162"/>
      <c r="G1813" s="36" t="s">
        <v>504</v>
      </c>
      <c r="H1813" s="35">
        <v>9.9599999999999994E-2</v>
      </c>
      <c r="I1813" s="34">
        <v>20.32</v>
      </c>
      <c r="J1813" s="34">
        <v>2.02</v>
      </c>
    </row>
    <row r="1814" spans="1:10" ht="25.95" customHeight="1" x14ac:dyDescent="0.25">
      <c r="A1814" s="32" t="s">
        <v>563</v>
      </c>
      <c r="B1814" s="33" t="s">
        <v>590</v>
      </c>
      <c r="C1814" s="32" t="s">
        <v>55</v>
      </c>
      <c r="D1814" s="32" t="s">
        <v>589</v>
      </c>
      <c r="E1814" s="160" t="s">
        <v>560</v>
      </c>
      <c r="F1814" s="160"/>
      <c r="G1814" s="31" t="s">
        <v>61</v>
      </c>
      <c r="H1814" s="30">
        <v>1</v>
      </c>
      <c r="I1814" s="29">
        <v>47.99</v>
      </c>
      <c r="J1814" s="29">
        <v>47.99</v>
      </c>
    </row>
    <row r="1815" spans="1:10" x14ac:dyDescent="0.25">
      <c r="A1815" s="28"/>
      <c r="B1815" s="28"/>
      <c r="C1815" s="28"/>
      <c r="D1815" s="28"/>
      <c r="E1815" s="28" t="s">
        <v>558</v>
      </c>
      <c r="F1815" s="27">
        <v>8.1</v>
      </c>
      <c r="G1815" s="28" t="s">
        <v>557</v>
      </c>
      <c r="H1815" s="27">
        <v>0</v>
      </c>
      <c r="I1815" s="28" t="s">
        <v>556</v>
      </c>
      <c r="J1815" s="27">
        <v>8.1</v>
      </c>
    </row>
    <row r="1816" spans="1:10" x14ac:dyDescent="0.25">
      <c r="A1816" s="28"/>
      <c r="B1816" s="28"/>
      <c r="C1816" s="28"/>
      <c r="D1816" s="28"/>
      <c r="E1816" s="28" t="s">
        <v>555</v>
      </c>
      <c r="F1816" s="27">
        <v>11.81</v>
      </c>
      <c r="G1816" s="28"/>
      <c r="H1816" s="163" t="s">
        <v>554</v>
      </c>
      <c r="I1816" s="163"/>
      <c r="J1816" s="27">
        <v>69.89</v>
      </c>
    </row>
    <row r="1817" spans="1:10" ht="49.95" customHeight="1" thickBot="1" x14ac:dyDescent="0.3">
      <c r="A1817" s="3"/>
      <c r="B1817" s="3"/>
      <c r="C1817" s="3"/>
      <c r="D1817" s="3"/>
      <c r="E1817" s="3"/>
      <c r="F1817" s="3"/>
      <c r="G1817" s="3" t="s">
        <v>553</v>
      </c>
      <c r="H1817" s="26">
        <v>3</v>
      </c>
      <c r="I1817" s="3" t="s">
        <v>552</v>
      </c>
      <c r="J1817" s="4">
        <v>209.67</v>
      </c>
    </row>
    <row r="1818" spans="1:10" ht="1.05" customHeight="1" thickTop="1" x14ac:dyDescent="0.25">
      <c r="A1818" s="25"/>
      <c r="B1818" s="25"/>
      <c r="C1818" s="25"/>
      <c r="D1818" s="25"/>
      <c r="E1818" s="25"/>
      <c r="F1818" s="25"/>
      <c r="G1818" s="25"/>
      <c r="H1818" s="25"/>
      <c r="I1818" s="25"/>
      <c r="J1818" s="25"/>
    </row>
    <row r="1819" spans="1:10" ht="18" customHeight="1" x14ac:dyDescent="0.25">
      <c r="A1819" s="23" t="s">
        <v>64</v>
      </c>
      <c r="B1819" s="21" t="s">
        <v>549</v>
      </c>
      <c r="C1819" s="23" t="s">
        <v>548</v>
      </c>
      <c r="D1819" s="23" t="s">
        <v>10</v>
      </c>
      <c r="E1819" s="155" t="s">
        <v>567</v>
      </c>
      <c r="F1819" s="155"/>
      <c r="G1819" s="22" t="s">
        <v>547</v>
      </c>
      <c r="H1819" s="21" t="s">
        <v>546</v>
      </c>
      <c r="I1819" s="21" t="s">
        <v>545</v>
      </c>
      <c r="J1819" s="21" t="s">
        <v>11</v>
      </c>
    </row>
    <row r="1820" spans="1:10" ht="25.95" customHeight="1" x14ac:dyDescent="0.25">
      <c r="A1820" s="11" t="s">
        <v>566</v>
      </c>
      <c r="B1820" s="9" t="s">
        <v>63</v>
      </c>
      <c r="C1820" s="11" t="s">
        <v>55</v>
      </c>
      <c r="D1820" s="11" t="s">
        <v>62</v>
      </c>
      <c r="E1820" s="161" t="s">
        <v>588</v>
      </c>
      <c r="F1820" s="161"/>
      <c r="G1820" s="10" t="s">
        <v>61</v>
      </c>
      <c r="H1820" s="39">
        <v>1</v>
      </c>
      <c r="I1820" s="8">
        <v>58.32</v>
      </c>
      <c r="J1820" s="8">
        <v>58.32</v>
      </c>
    </row>
    <row r="1821" spans="1:10" ht="25.95" customHeight="1" x14ac:dyDescent="0.25">
      <c r="A1821" s="37" t="s">
        <v>565</v>
      </c>
      <c r="B1821" s="38" t="s">
        <v>587</v>
      </c>
      <c r="C1821" s="37" t="s">
        <v>55</v>
      </c>
      <c r="D1821" s="37" t="s">
        <v>586</v>
      </c>
      <c r="E1821" s="162" t="s">
        <v>564</v>
      </c>
      <c r="F1821" s="162"/>
      <c r="G1821" s="36" t="s">
        <v>504</v>
      </c>
      <c r="H1821" s="35">
        <v>0.63229999999999997</v>
      </c>
      <c r="I1821" s="34">
        <v>25.55</v>
      </c>
      <c r="J1821" s="34">
        <v>16.149999999999999</v>
      </c>
    </row>
    <row r="1822" spans="1:10" ht="24" customHeight="1" x14ac:dyDescent="0.25">
      <c r="A1822" s="37" t="s">
        <v>565</v>
      </c>
      <c r="B1822" s="38" t="s">
        <v>506</v>
      </c>
      <c r="C1822" s="37" t="s">
        <v>55</v>
      </c>
      <c r="D1822" s="37" t="s">
        <v>505</v>
      </c>
      <c r="E1822" s="162" t="s">
        <v>564</v>
      </c>
      <c r="F1822" s="162"/>
      <c r="G1822" s="36" t="s">
        <v>504</v>
      </c>
      <c r="H1822" s="35">
        <v>0.19919999999999999</v>
      </c>
      <c r="I1822" s="34">
        <v>20.32</v>
      </c>
      <c r="J1822" s="34">
        <v>4.04</v>
      </c>
    </row>
    <row r="1823" spans="1:10" ht="24" customHeight="1" x14ac:dyDescent="0.25">
      <c r="A1823" s="32" t="s">
        <v>563</v>
      </c>
      <c r="B1823" s="33" t="s">
        <v>585</v>
      </c>
      <c r="C1823" s="32" t="s">
        <v>55</v>
      </c>
      <c r="D1823" s="32" t="s">
        <v>584</v>
      </c>
      <c r="E1823" s="160" t="s">
        <v>560</v>
      </c>
      <c r="F1823" s="160"/>
      <c r="G1823" s="31" t="s">
        <v>61</v>
      </c>
      <c r="H1823" s="30">
        <v>1</v>
      </c>
      <c r="I1823" s="29">
        <v>38.130000000000003</v>
      </c>
      <c r="J1823" s="29">
        <v>38.130000000000003</v>
      </c>
    </row>
    <row r="1824" spans="1:10" x14ac:dyDescent="0.25">
      <c r="A1824" s="28"/>
      <c r="B1824" s="28"/>
      <c r="C1824" s="28"/>
      <c r="D1824" s="28"/>
      <c r="E1824" s="28" t="s">
        <v>558</v>
      </c>
      <c r="F1824" s="27">
        <v>16.2</v>
      </c>
      <c r="G1824" s="28" t="s">
        <v>557</v>
      </c>
      <c r="H1824" s="27">
        <v>0</v>
      </c>
      <c r="I1824" s="28" t="s">
        <v>556</v>
      </c>
      <c r="J1824" s="27">
        <v>16.2</v>
      </c>
    </row>
    <row r="1825" spans="1:10" x14ac:dyDescent="0.25">
      <c r="A1825" s="28"/>
      <c r="B1825" s="28"/>
      <c r="C1825" s="28"/>
      <c r="D1825" s="28"/>
      <c r="E1825" s="28" t="s">
        <v>555</v>
      </c>
      <c r="F1825" s="27">
        <v>11.86</v>
      </c>
      <c r="G1825" s="28"/>
      <c r="H1825" s="163" t="s">
        <v>554</v>
      </c>
      <c r="I1825" s="163"/>
      <c r="J1825" s="27">
        <v>70.180000000000007</v>
      </c>
    </row>
    <row r="1826" spans="1:10" ht="49.95" customHeight="1" thickBot="1" x14ac:dyDescent="0.3">
      <c r="A1826" s="3"/>
      <c r="B1826" s="3"/>
      <c r="C1826" s="3"/>
      <c r="D1826" s="3"/>
      <c r="E1826" s="3"/>
      <c r="F1826" s="3"/>
      <c r="G1826" s="3" t="s">
        <v>553</v>
      </c>
      <c r="H1826" s="26">
        <v>3</v>
      </c>
      <c r="I1826" s="3" t="s">
        <v>552</v>
      </c>
      <c r="J1826" s="4">
        <v>210.54</v>
      </c>
    </row>
    <row r="1827" spans="1:10" ht="1.05" customHeight="1" thickTop="1" x14ac:dyDescent="0.25">
      <c r="A1827" s="25"/>
      <c r="B1827" s="25"/>
      <c r="C1827" s="25"/>
      <c r="D1827" s="25"/>
      <c r="E1827" s="25"/>
      <c r="F1827" s="25"/>
      <c r="G1827" s="25"/>
      <c r="H1827" s="25"/>
      <c r="I1827" s="25"/>
      <c r="J1827" s="25"/>
    </row>
    <row r="1828" spans="1:10" ht="24" customHeight="1" x14ac:dyDescent="0.25">
      <c r="A1828" s="14" t="s">
        <v>45</v>
      </c>
      <c r="B1828" s="14"/>
      <c r="C1828" s="14"/>
      <c r="D1828" s="14" t="s">
        <v>46</v>
      </c>
      <c r="E1828" s="14"/>
      <c r="F1828" s="156"/>
      <c r="G1828" s="156"/>
      <c r="H1828" s="15"/>
      <c r="I1828" s="14"/>
      <c r="J1828" s="13">
        <v>27716.560000000001</v>
      </c>
    </row>
    <row r="1829" spans="1:10" ht="18" customHeight="1" x14ac:dyDescent="0.25">
      <c r="A1829" s="23" t="s">
        <v>60</v>
      </c>
      <c r="B1829" s="21" t="s">
        <v>549</v>
      </c>
      <c r="C1829" s="23" t="s">
        <v>548</v>
      </c>
      <c r="D1829" s="23" t="s">
        <v>10</v>
      </c>
      <c r="E1829" s="155" t="s">
        <v>567</v>
      </c>
      <c r="F1829" s="155"/>
      <c r="G1829" s="22" t="s">
        <v>547</v>
      </c>
      <c r="H1829" s="21" t="s">
        <v>546</v>
      </c>
      <c r="I1829" s="21" t="s">
        <v>545</v>
      </c>
      <c r="J1829" s="21" t="s">
        <v>11</v>
      </c>
    </row>
    <row r="1830" spans="1:10" ht="39" customHeight="1" x14ac:dyDescent="0.25">
      <c r="A1830" s="11" t="s">
        <v>566</v>
      </c>
      <c r="B1830" s="9" t="s">
        <v>59</v>
      </c>
      <c r="C1830" s="11" t="s">
        <v>55</v>
      </c>
      <c r="D1830" s="11" t="s">
        <v>58</v>
      </c>
      <c r="E1830" s="161" t="s">
        <v>583</v>
      </c>
      <c r="F1830" s="161"/>
      <c r="G1830" s="10" t="s">
        <v>53</v>
      </c>
      <c r="H1830" s="39">
        <v>1</v>
      </c>
      <c r="I1830" s="8">
        <v>1030.8900000000001</v>
      </c>
      <c r="J1830" s="8">
        <v>1030.8900000000001</v>
      </c>
    </row>
    <row r="1831" spans="1:10" ht="24" customHeight="1" x14ac:dyDescent="0.25">
      <c r="A1831" s="37" t="s">
        <v>565</v>
      </c>
      <c r="B1831" s="38" t="s">
        <v>582</v>
      </c>
      <c r="C1831" s="37" t="s">
        <v>55</v>
      </c>
      <c r="D1831" s="37" t="s">
        <v>581</v>
      </c>
      <c r="E1831" s="162" t="s">
        <v>564</v>
      </c>
      <c r="F1831" s="162"/>
      <c r="G1831" s="36" t="s">
        <v>504</v>
      </c>
      <c r="H1831" s="35">
        <v>1.405</v>
      </c>
      <c r="I1831" s="34">
        <v>25.47</v>
      </c>
      <c r="J1831" s="34">
        <v>35.78</v>
      </c>
    </row>
    <row r="1832" spans="1:10" ht="24" customHeight="1" x14ac:dyDescent="0.25">
      <c r="A1832" s="37" t="s">
        <v>565</v>
      </c>
      <c r="B1832" s="38" t="s">
        <v>506</v>
      </c>
      <c r="C1832" s="37" t="s">
        <v>55</v>
      </c>
      <c r="D1832" s="37" t="s">
        <v>505</v>
      </c>
      <c r="E1832" s="162" t="s">
        <v>564</v>
      </c>
      <c r="F1832" s="162"/>
      <c r="G1832" s="36" t="s">
        <v>504</v>
      </c>
      <c r="H1832" s="35">
        <v>0.70199999999999996</v>
      </c>
      <c r="I1832" s="34">
        <v>20.32</v>
      </c>
      <c r="J1832" s="34">
        <v>14.26</v>
      </c>
    </row>
    <row r="1833" spans="1:10" ht="39" customHeight="1" x14ac:dyDescent="0.25">
      <c r="A1833" s="37" t="s">
        <v>565</v>
      </c>
      <c r="B1833" s="38" t="s">
        <v>580</v>
      </c>
      <c r="C1833" s="37" t="s">
        <v>55</v>
      </c>
      <c r="D1833" s="37" t="s">
        <v>579</v>
      </c>
      <c r="E1833" s="162" t="s">
        <v>575</v>
      </c>
      <c r="F1833" s="162"/>
      <c r="G1833" s="36" t="s">
        <v>578</v>
      </c>
      <c r="H1833" s="35">
        <v>8.8999999999999996E-2</v>
      </c>
      <c r="I1833" s="34">
        <v>23.35</v>
      </c>
      <c r="J1833" s="34">
        <v>2.0699999999999998</v>
      </c>
    </row>
    <row r="1834" spans="1:10" ht="39" customHeight="1" x14ac:dyDescent="0.25">
      <c r="A1834" s="37" t="s">
        <v>565</v>
      </c>
      <c r="B1834" s="38" t="s">
        <v>577</v>
      </c>
      <c r="C1834" s="37" t="s">
        <v>55</v>
      </c>
      <c r="D1834" s="37" t="s">
        <v>576</v>
      </c>
      <c r="E1834" s="162" t="s">
        <v>575</v>
      </c>
      <c r="F1834" s="162"/>
      <c r="G1834" s="36" t="s">
        <v>574</v>
      </c>
      <c r="H1834" s="35">
        <v>1.3160000000000001</v>
      </c>
      <c r="I1834" s="34">
        <v>21.84</v>
      </c>
      <c r="J1834" s="34">
        <v>28.74</v>
      </c>
    </row>
    <row r="1835" spans="1:10" ht="25.95" customHeight="1" x14ac:dyDescent="0.25">
      <c r="A1835" s="32" t="s">
        <v>563</v>
      </c>
      <c r="B1835" s="33" t="s">
        <v>573</v>
      </c>
      <c r="C1835" s="32" t="s">
        <v>55</v>
      </c>
      <c r="D1835" s="32" t="s">
        <v>572</v>
      </c>
      <c r="E1835" s="160" t="s">
        <v>560</v>
      </c>
      <c r="F1835" s="160"/>
      <c r="G1835" s="31" t="s">
        <v>443</v>
      </c>
      <c r="H1835" s="30">
        <v>0.53</v>
      </c>
      <c r="I1835" s="29">
        <v>48.11</v>
      </c>
      <c r="J1835" s="29">
        <v>25.49</v>
      </c>
    </row>
    <row r="1836" spans="1:10" ht="24" customHeight="1" x14ac:dyDescent="0.25">
      <c r="A1836" s="32" t="s">
        <v>563</v>
      </c>
      <c r="B1836" s="33" t="s">
        <v>571</v>
      </c>
      <c r="C1836" s="32" t="s">
        <v>55</v>
      </c>
      <c r="D1836" s="32" t="s">
        <v>570</v>
      </c>
      <c r="E1836" s="160" t="s">
        <v>560</v>
      </c>
      <c r="F1836" s="160"/>
      <c r="G1836" s="31" t="s">
        <v>443</v>
      </c>
      <c r="H1836" s="30">
        <v>0.97</v>
      </c>
      <c r="I1836" s="29">
        <v>4.2300000000000004</v>
      </c>
      <c r="J1836" s="29">
        <v>4.0999999999999996</v>
      </c>
    </row>
    <row r="1837" spans="1:10" ht="39" customHeight="1" x14ac:dyDescent="0.25">
      <c r="A1837" s="32" t="s">
        <v>563</v>
      </c>
      <c r="B1837" s="33" t="s">
        <v>569</v>
      </c>
      <c r="C1837" s="32" t="s">
        <v>55</v>
      </c>
      <c r="D1837" s="32" t="s">
        <v>568</v>
      </c>
      <c r="E1837" s="160" t="s">
        <v>560</v>
      </c>
      <c r="F1837" s="160"/>
      <c r="G1837" s="31" t="s">
        <v>53</v>
      </c>
      <c r="H1837" s="30">
        <v>1.05</v>
      </c>
      <c r="I1837" s="29">
        <v>876.62</v>
      </c>
      <c r="J1837" s="29">
        <v>920.45</v>
      </c>
    </row>
    <row r="1838" spans="1:10" x14ac:dyDescent="0.25">
      <c r="A1838" s="28"/>
      <c r="B1838" s="28"/>
      <c r="C1838" s="28"/>
      <c r="D1838" s="28"/>
      <c r="E1838" s="28" t="s">
        <v>558</v>
      </c>
      <c r="F1838" s="27">
        <v>63.51</v>
      </c>
      <c r="G1838" s="28" t="s">
        <v>557</v>
      </c>
      <c r="H1838" s="27">
        <v>0</v>
      </c>
      <c r="I1838" s="28" t="s">
        <v>556</v>
      </c>
      <c r="J1838" s="27">
        <v>63.51</v>
      </c>
    </row>
    <row r="1839" spans="1:10" x14ac:dyDescent="0.25">
      <c r="A1839" s="28"/>
      <c r="B1839" s="28"/>
      <c r="C1839" s="28"/>
      <c r="D1839" s="28"/>
      <c r="E1839" s="28" t="s">
        <v>555</v>
      </c>
      <c r="F1839" s="27">
        <v>209.78</v>
      </c>
      <c r="G1839" s="28"/>
      <c r="H1839" s="163" t="s">
        <v>554</v>
      </c>
      <c r="I1839" s="163"/>
      <c r="J1839" s="27">
        <v>1240.67</v>
      </c>
    </row>
    <row r="1840" spans="1:10" ht="49.95" customHeight="1" thickBot="1" x14ac:dyDescent="0.3">
      <c r="A1840" s="3"/>
      <c r="B1840" s="3"/>
      <c r="C1840" s="3"/>
      <c r="D1840" s="3"/>
      <c r="E1840" s="3"/>
      <c r="F1840" s="3"/>
      <c r="G1840" s="3" t="s">
        <v>553</v>
      </c>
      <c r="H1840" s="26">
        <v>22.34</v>
      </c>
      <c r="I1840" s="3" t="s">
        <v>552</v>
      </c>
      <c r="J1840" s="4">
        <v>27716.560000000001</v>
      </c>
    </row>
    <row r="1841" spans="1:10" ht="1.05" customHeight="1" thickTop="1" x14ac:dyDescent="0.25">
      <c r="A1841" s="25"/>
      <c r="B1841" s="25"/>
      <c r="C1841" s="25"/>
      <c r="D1841" s="25"/>
      <c r="E1841" s="25"/>
      <c r="F1841" s="25"/>
      <c r="G1841" s="25"/>
      <c r="H1841" s="25"/>
      <c r="I1841" s="25"/>
      <c r="J1841" s="25"/>
    </row>
    <row r="1842" spans="1:10" ht="24" customHeight="1" x14ac:dyDescent="0.25">
      <c r="A1842" s="14" t="s">
        <v>47</v>
      </c>
      <c r="B1842" s="14"/>
      <c r="C1842" s="14"/>
      <c r="D1842" s="14" t="s">
        <v>48</v>
      </c>
      <c r="E1842" s="14"/>
      <c r="F1842" s="156"/>
      <c r="G1842" s="156"/>
      <c r="H1842" s="15"/>
      <c r="I1842" s="14"/>
      <c r="J1842" s="13">
        <v>4611.41</v>
      </c>
    </row>
    <row r="1843" spans="1:10" ht="18" customHeight="1" x14ac:dyDescent="0.25">
      <c r="A1843" s="23" t="s">
        <v>57</v>
      </c>
      <c r="B1843" s="21" t="s">
        <v>549</v>
      </c>
      <c r="C1843" s="23" t="s">
        <v>548</v>
      </c>
      <c r="D1843" s="23" t="s">
        <v>10</v>
      </c>
      <c r="E1843" s="155" t="s">
        <v>567</v>
      </c>
      <c r="F1843" s="155"/>
      <c r="G1843" s="22" t="s">
        <v>547</v>
      </c>
      <c r="H1843" s="21" t="s">
        <v>546</v>
      </c>
      <c r="I1843" s="21" t="s">
        <v>545</v>
      </c>
      <c r="J1843" s="21" t="s">
        <v>11</v>
      </c>
    </row>
    <row r="1844" spans="1:10" ht="25.95" customHeight="1" x14ac:dyDescent="0.25">
      <c r="A1844" s="11" t="s">
        <v>566</v>
      </c>
      <c r="B1844" s="9" t="s">
        <v>56</v>
      </c>
      <c r="C1844" s="11" t="s">
        <v>55</v>
      </c>
      <c r="D1844" s="11" t="s">
        <v>54</v>
      </c>
      <c r="E1844" s="161" t="s">
        <v>564</v>
      </c>
      <c r="F1844" s="161"/>
      <c r="G1844" s="10" t="s">
        <v>53</v>
      </c>
      <c r="H1844" s="39">
        <v>1</v>
      </c>
      <c r="I1844" s="8">
        <v>5.0999999999999996</v>
      </c>
      <c r="J1844" s="8">
        <v>5.0999999999999996</v>
      </c>
    </row>
    <row r="1845" spans="1:10" ht="24" customHeight="1" x14ac:dyDescent="0.25">
      <c r="A1845" s="37" t="s">
        <v>565</v>
      </c>
      <c r="B1845" s="38" t="s">
        <v>506</v>
      </c>
      <c r="C1845" s="37" t="s">
        <v>55</v>
      </c>
      <c r="D1845" s="37" t="s">
        <v>505</v>
      </c>
      <c r="E1845" s="162" t="s">
        <v>564</v>
      </c>
      <c r="F1845" s="162"/>
      <c r="G1845" s="36" t="s">
        <v>504</v>
      </c>
      <c r="H1845" s="35">
        <v>0.248</v>
      </c>
      <c r="I1845" s="34">
        <v>20.32</v>
      </c>
      <c r="J1845" s="34">
        <v>5.03</v>
      </c>
    </row>
    <row r="1846" spans="1:10" ht="24" customHeight="1" x14ac:dyDescent="0.25">
      <c r="A1846" s="32" t="s">
        <v>563</v>
      </c>
      <c r="B1846" s="33" t="s">
        <v>562</v>
      </c>
      <c r="C1846" s="32" t="s">
        <v>55</v>
      </c>
      <c r="D1846" s="32" t="s">
        <v>561</v>
      </c>
      <c r="E1846" s="160" t="s">
        <v>560</v>
      </c>
      <c r="F1846" s="160"/>
      <c r="G1846" s="31" t="s">
        <v>559</v>
      </c>
      <c r="H1846" s="30">
        <v>6.0000000000000001E-3</v>
      </c>
      <c r="I1846" s="29">
        <v>12.69</v>
      </c>
      <c r="J1846" s="29">
        <v>7.0000000000000007E-2</v>
      </c>
    </row>
    <row r="1847" spans="1:10" x14ac:dyDescent="0.25">
      <c r="A1847" s="28"/>
      <c r="B1847" s="28"/>
      <c r="C1847" s="28"/>
      <c r="D1847" s="28"/>
      <c r="E1847" s="28" t="s">
        <v>558</v>
      </c>
      <c r="F1847" s="27">
        <v>3.74</v>
      </c>
      <c r="G1847" s="28" t="s">
        <v>557</v>
      </c>
      <c r="H1847" s="27">
        <v>0</v>
      </c>
      <c r="I1847" s="28" t="s">
        <v>556</v>
      </c>
      <c r="J1847" s="27">
        <v>3.74</v>
      </c>
    </row>
    <row r="1848" spans="1:10" x14ac:dyDescent="0.25">
      <c r="A1848" s="28"/>
      <c r="B1848" s="28"/>
      <c r="C1848" s="28"/>
      <c r="D1848" s="28"/>
      <c r="E1848" s="28" t="s">
        <v>555</v>
      </c>
      <c r="F1848" s="27">
        <v>1.03</v>
      </c>
      <c r="G1848" s="28"/>
      <c r="H1848" s="163" t="s">
        <v>554</v>
      </c>
      <c r="I1848" s="163"/>
      <c r="J1848" s="27">
        <v>6.13</v>
      </c>
    </row>
    <row r="1849" spans="1:10" ht="49.95" customHeight="1" thickBot="1" x14ac:dyDescent="0.3">
      <c r="A1849" s="3"/>
      <c r="B1849" s="3"/>
      <c r="C1849" s="3"/>
      <c r="D1849" s="3"/>
      <c r="E1849" s="3"/>
      <c r="F1849" s="3"/>
      <c r="G1849" s="3" t="s">
        <v>553</v>
      </c>
      <c r="H1849" s="26">
        <v>752.27</v>
      </c>
      <c r="I1849" s="3" t="s">
        <v>552</v>
      </c>
      <c r="J1849" s="4">
        <v>4611.41</v>
      </c>
    </row>
    <row r="1850" spans="1:10" ht="1.05" customHeight="1" thickTop="1" x14ac:dyDescent="0.25">
      <c r="A1850" s="25"/>
      <c r="B1850" s="25"/>
      <c r="C1850" s="25"/>
      <c r="D1850" s="25"/>
      <c r="E1850" s="25"/>
      <c r="F1850" s="25"/>
      <c r="G1850" s="25"/>
      <c r="H1850" s="25"/>
      <c r="I1850" s="25"/>
      <c r="J1850" s="25"/>
    </row>
    <row r="1851" spans="1:10" x14ac:dyDescent="0.25">
      <c r="A1851" s="1"/>
      <c r="B1851" s="1"/>
      <c r="C1851" s="1"/>
      <c r="D1851" s="1"/>
      <c r="E1851" s="1"/>
      <c r="F1851" s="1"/>
      <c r="G1851" s="1"/>
      <c r="H1851" s="1"/>
      <c r="I1851" s="1"/>
      <c r="J1851" s="1"/>
    </row>
    <row r="1852" spans="1:10" x14ac:dyDescent="0.25">
      <c r="A1852" s="157"/>
      <c r="B1852" s="157"/>
      <c r="C1852" s="157"/>
      <c r="D1852" s="6"/>
      <c r="E1852" s="3"/>
      <c r="F1852" s="152" t="s">
        <v>49</v>
      </c>
      <c r="G1852" s="157"/>
      <c r="H1852" s="158">
        <v>902802.98</v>
      </c>
      <c r="I1852" s="157"/>
      <c r="J1852" s="157"/>
    </row>
    <row r="1853" spans="1:10" x14ac:dyDescent="0.25">
      <c r="A1853" s="157"/>
      <c r="B1853" s="157"/>
      <c r="C1853" s="157"/>
      <c r="D1853" s="6"/>
      <c r="E1853" s="3"/>
      <c r="F1853" s="152" t="s">
        <v>50</v>
      </c>
      <c r="G1853" s="157"/>
      <c r="H1853" s="158">
        <v>183594.74</v>
      </c>
      <c r="I1853" s="157"/>
      <c r="J1853" s="157"/>
    </row>
    <row r="1854" spans="1:10" x14ac:dyDescent="0.25">
      <c r="A1854" s="157"/>
      <c r="B1854" s="157"/>
      <c r="C1854" s="157"/>
      <c r="D1854" s="6"/>
      <c r="E1854" s="3"/>
      <c r="F1854" s="152" t="s">
        <v>51</v>
      </c>
      <c r="G1854" s="157"/>
      <c r="H1854" s="158">
        <v>1086397.72</v>
      </c>
      <c r="I1854" s="157"/>
      <c r="J1854" s="157"/>
    </row>
    <row r="1855" spans="1:10" ht="60" customHeight="1" x14ac:dyDescent="0.25">
      <c r="A1855" s="2"/>
      <c r="B1855" s="2"/>
      <c r="C1855" s="2"/>
      <c r="D1855" s="2"/>
      <c r="E1855" s="2"/>
      <c r="F1855" s="2"/>
      <c r="G1855" s="2"/>
      <c r="H1855" s="2"/>
      <c r="I1855" s="2"/>
      <c r="J1855" s="2"/>
    </row>
    <row r="1856" spans="1:10" ht="70.05" customHeight="1" x14ac:dyDescent="0.25">
      <c r="A1856" s="159" t="s">
        <v>52</v>
      </c>
      <c r="B1856" s="154"/>
      <c r="C1856" s="154"/>
      <c r="D1856" s="154"/>
      <c r="E1856" s="154"/>
      <c r="F1856" s="154"/>
      <c r="G1856" s="154"/>
      <c r="H1856" s="154"/>
      <c r="I1856" s="154"/>
      <c r="J1856" s="154"/>
    </row>
  </sheetData>
  <mergeCells count="1350">
    <mergeCell ref="E1843:F1843"/>
    <mergeCell ref="E1844:F1844"/>
    <mergeCell ref="E1845:F1845"/>
    <mergeCell ref="E1846:F1846"/>
    <mergeCell ref="H1848:I1848"/>
    <mergeCell ref="A1852:C1852"/>
    <mergeCell ref="F1852:G1852"/>
    <mergeCell ref="H1852:J1852"/>
    <mergeCell ref="A1856:J1856"/>
    <mergeCell ref="E1831:F1831"/>
    <mergeCell ref="E1832:F1832"/>
    <mergeCell ref="E1833:F1833"/>
    <mergeCell ref="E1834:F1834"/>
    <mergeCell ref="E1835:F1835"/>
    <mergeCell ref="E1836:F1836"/>
    <mergeCell ref="E1837:F1837"/>
    <mergeCell ref="H1839:I1839"/>
    <mergeCell ref="F1842:G1842"/>
    <mergeCell ref="A1853:C1853"/>
    <mergeCell ref="F1853:G1853"/>
    <mergeCell ref="H1853:J1853"/>
    <mergeCell ref="A1854:C1854"/>
    <mergeCell ref="F1854:G1854"/>
    <mergeCell ref="H1854:J1854"/>
    <mergeCell ref="H1780:I1780"/>
    <mergeCell ref="E1783:F1783"/>
    <mergeCell ref="E1784:F1784"/>
    <mergeCell ref="E1785:F1785"/>
    <mergeCell ref="E1786:F1786"/>
    <mergeCell ref="E1814:F1814"/>
    <mergeCell ref="H1816:I1816"/>
    <mergeCell ref="E1819:F1819"/>
    <mergeCell ref="E1820:F1820"/>
    <mergeCell ref="E1821:F1821"/>
    <mergeCell ref="E1822:F1822"/>
    <mergeCell ref="E1805:F1805"/>
    <mergeCell ref="H1807:I1807"/>
    <mergeCell ref="E1810:F1810"/>
    <mergeCell ref="E1811:F1811"/>
    <mergeCell ref="E1812:F1812"/>
    <mergeCell ref="E1813:F1813"/>
    <mergeCell ref="E1796:F1796"/>
    <mergeCell ref="H1798:I1798"/>
    <mergeCell ref="E1801:F1801"/>
    <mergeCell ref="E1802:F1802"/>
    <mergeCell ref="E1803:F1803"/>
    <mergeCell ref="E1804:F1804"/>
    <mergeCell ref="E1787:F1787"/>
    <mergeCell ref="H1789:I1789"/>
    <mergeCell ref="E1792:F1792"/>
    <mergeCell ref="E1793:F1793"/>
    <mergeCell ref="E1794:F1794"/>
    <mergeCell ref="E1795:F1795"/>
    <mergeCell ref="E1823:F1823"/>
    <mergeCell ref="H1825:I1825"/>
    <mergeCell ref="F1828:G1828"/>
    <mergeCell ref="E1829:F1829"/>
    <mergeCell ref="E1830:F1830"/>
    <mergeCell ref="E1733:F1733"/>
    <mergeCell ref="E1734:F1734"/>
    <mergeCell ref="E1735:F1735"/>
    <mergeCell ref="E1736:F1736"/>
    <mergeCell ref="E1737:F1737"/>
    <mergeCell ref="E1762:F1762"/>
    <mergeCell ref="H1764:I1764"/>
    <mergeCell ref="E1767:F1767"/>
    <mergeCell ref="E1768:F1768"/>
    <mergeCell ref="H1770:I1770"/>
    <mergeCell ref="F1773:G1773"/>
    <mergeCell ref="E1756:F1756"/>
    <mergeCell ref="E1757:F1757"/>
    <mergeCell ref="E1758:F1758"/>
    <mergeCell ref="E1759:F1759"/>
    <mergeCell ref="E1760:F1760"/>
    <mergeCell ref="E1761:F1761"/>
    <mergeCell ref="E1747:F1747"/>
    <mergeCell ref="E1748:F1748"/>
    <mergeCell ref="E1749:F1749"/>
    <mergeCell ref="E1750:F1750"/>
    <mergeCell ref="H1752:I1752"/>
    <mergeCell ref="E1755:F1755"/>
    <mergeCell ref="E1738:F1738"/>
    <mergeCell ref="E1739:F1739"/>
    <mergeCell ref="H1741:I1741"/>
    <mergeCell ref="E1744:F1744"/>
    <mergeCell ref="E1745:F1745"/>
    <mergeCell ref="E1746:F1746"/>
    <mergeCell ref="E1774:F1774"/>
    <mergeCell ref="E1775:F1775"/>
    <mergeCell ref="E1776:F1776"/>
    <mergeCell ref="E1777:F1777"/>
    <mergeCell ref="E1778:F1778"/>
    <mergeCell ref="E1684:F1684"/>
    <mergeCell ref="E1685:F1685"/>
    <mergeCell ref="E1686:F1686"/>
    <mergeCell ref="E1687:F1687"/>
    <mergeCell ref="E1688:F1688"/>
    <mergeCell ref="E1716:F1716"/>
    <mergeCell ref="E1717:F1717"/>
    <mergeCell ref="H1719:I1719"/>
    <mergeCell ref="E1722:F1722"/>
    <mergeCell ref="E1723:F1723"/>
    <mergeCell ref="E1724:F1724"/>
    <mergeCell ref="E1707:F1707"/>
    <mergeCell ref="H1709:I1709"/>
    <mergeCell ref="E1712:F1712"/>
    <mergeCell ref="E1713:F1713"/>
    <mergeCell ref="E1714:F1714"/>
    <mergeCell ref="E1715:F1715"/>
    <mergeCell ref="H1699:I1699"/>
    <mergeCell ref="E1702:F1702"/>
    <mergeCell ref="E1703:F1703"/>
    <mergeCell ref="E1704:F1704"/>
    <mergeCell ref="E1705:F1705"/>
    <mergeCell ref="E1706:F1706"/>
    <mergeCell ref="H1690:I1690"/>
    <mergeCell ref="E1693:F1693"/>
    <mergeCell ref="E1694:F1694"/>
    <mergeCell ref="E1695:F1695"/>
    <mergeCell ref="E1696:F1696"/>
    <mergeCell ref="E1697:F1697"/>
    <mergeCell ref="E1725:F1725"/>
    <mergeCell ref="E1726:F1726"/>
    <mergeCell ref="E1727:F1727"/>
    <mergeCell ref="H1729:I1729"/>
    <mergeCell ref="E1732:F1732"/>
    <mergeCell ref="E1638:F1638"/>
    <mergeCell ref="E1639:F1639"/>
    <mergeCell ref="E1640:F1640"/>
    <mergeCell ref="E1641:F1641"/>
    <mergeCell ref="E1642:F1642"/>
    <mergeCell ref="E1670:F1670"/>
    <mergeCell ref="E1671:F1671"/>
    <mergeCell ref="E1672:F1672"/>
    <mergeCell ref="E1673:F1673"/>
    <mergeCell ref="E1674:F1674"/>
    <mergeCell ref="E1675:F1675"/>
    <mergeCell ref="E1661:F1661"/>
    <mergeCell ref="E1662:F1662"/>
    <mergeCell ref="E1663:F1663"/>
    <mergeCell ref="E1664:F1664"/>
    <mergeCell ref="H1666:I1666"/>
    <mergeCell ref="E1669:F1669"/>
    <mergeCell ref="E1652:F1652"/>
    <mergeCell ref="E1653:F1653"/>
    <mergeCell ref="H1655:I1655"/>
    <mergeCell ref="E1658:F1658"/>
    <mergeCell ref="E1659:F1659"/>
    <mergeCell ref="E1660:F1660"/>
    <mergeCell ref="H1644:I1644"/>
    <mergeCell ref="E1647:F1647"/>
    <mergeCell ref="E1648:F1648"/>
    <mergeCell ref="E1649:F1649"/>
    <mergeCell ref="E1650:F1650"/>
    <mergeCell ref="E1651:F1651"/>
    <mergeCell ref="E1676:F1676"/>
    <mergeCell ref="H1678:I1678"/>
    <mergeCell ref="E1681:F1681"/>
    <mergeCell ref="E1682:F1682"/>
    <mergeCell ref="E1683:F1683"/>
    <mergeCell ref="H1590:I1590"/>
    <mergeCell ref="E1593:F1593"/>
    <mergeCell ref="E1594:F1594"/>
    <mergeCell ref="E1595:F1595"/>
    <mergeCell ref="E1596:F1596"/>
    <mergeCell ref="H1622:I1622"/>
    <mergeCell ref="E1625:F1625"/>
    <mergeCell ref="E1626:F1626"/>
    <mergeCell ref="E1627:F1627"/>
    <mergeCell ref="E1628:F1628"/>
    <mergeCell ref="E1629:F1629"/>
    <mergeCell ref="E1615:F1615"/>
    <mergeCell ref="E1616:F1616"/>
    <mergeCell ref="E1617:F1617"/>
    <mergeCell ref="E1618:F1618"/>
    <mergeCell ref="E1619:F1619"/>
    <mergeCell ref="E1620:F1620"/>
    <mergeCell ref="E1606:F1606"/>
    <mergeCell ref="E1607:F1607"/>
    <mergeCell ref="E1608:F1608"/>
    <mergeCell ref="E1609:F1609"/>
    <mergeCell ref="H1611:I1611"/>
    <mergeCell ref="E1614:F1614"/>
    <mergeCell ref="E1597:F1597"/>
    <mergeCell ref="E1598:F1598"/>
    <mergeCell ref="E1599:F1599"/>
    <mergeCell ref="H1601:I1601"/>
    <mergeCell ref="E1604:F1604"/>
    <mergeCell ref="E1605:F1605"/>
    <mergeCell ref="E1630:F1630"/>
    <mergeCell ref="E1631:F1631"/>
    <mergeCell ref="H1633:I1633"/>
    <mergeCell ref="E1636:F1636"/>
    <mergeCell ref="E1637:F1637"/>
    <mergeCell ref="E1543:F1543"/>
    <mergeCell ref="E1544:F1544"/>
    <mergeCell ref="E1545:F1545"/>
    <mergeCell ref="E1546:F1546"/>
    <mergeCell ref="E1556:F1556"/>
    <mergeCell ref="E1575:F1575"/>
    <mergeCell ref="E1576:F1576"/>
    <mergeCell ref="E1577:F1577"/>
    <mergeCell ref="E1578:F1578"/>
    <mergeCell ref="H1580:I1580"/>
    <mergeCell ref="E1583:F1583"/>
    <mergeCell ref="E1566:F1566"/>
    <mergeCell ref="E1567:F1567"/>
    <mergeCell ref="E1568:F1568"/>
    <mergeCell ref="H1570:I1570"/>
    <mergeCell ref="E1573:F1573"/>
    <mergeCell ref="E1574:F1574"/>
    <mergeCell ref="E1557:F1557"/>
    <mergeCell ref="E1558:F1558"/>
    <mergeCell ref="H1560:I1560"/>
    <mergeCell ref="E1563:F1563"/>
    <mergeCell ref="E1564:F1564"/>
    <mergeCell ref="E1565:F1565"/>
    <mergeCell ref="H1548:I1548"/>
    <mergeCell ref="E1551:F1551"/>
    <mergeCell ref="E1552:F1552"/>
    <mergeCell ref="E1553:F1553"/>
    <mergeCell ref="E1554:F1554"/>
    <mergeCell ref="E1555:F1555"/>
    <mergeCell ref="E1584:F1584"/>
    <mergeCell ref="E1585:F1585"/>
    <mergeCell ref="E1586:F1586"/>
    <mergeCell ref="E1587:F1587"/>
    <mergeCell ref="E1588:F1588"/>
    <mergeCell ref="H1501:I1501"/>
    <mergeCell ref="E1504:F1504"/>
    <mergeCell ref="E1505:F1505"/>
    <mergeCell ref="E1506:F1506"/>
    <mergeCell ref="E1507:F1507"/>
    <mergeCell ref="E1529:F1529"/>
    <mergeCell ref="E1530:F1530"/>
    <mergeCell ref="E1531:F1531"/>
    <mergeCell ref="E1532:F1532"/>
    <mergeCell ref="E1533:F1533"/>
    <mergeCell ref="E1534:F1534"/>
    <mergeCell ref="E1523:F1523"/>
    <mergeCell ref="E1524:F1524"/>
    <mergeCell ref="E1525:F1525"/>
    <mergeCell ref="E1526:F1526"/>
    <mergeCell ref="E1527:F1527"/>
    <mergeCell ref="E1528:F1528"/>
    <mergeCell ref="E1517:F1517"/>
    <mergeCell ref="E1518:F1518"/>
    <mergeCell ref="E1519:F1519"/>
    <mergeCell ref="E1520:F1520"/>
    <mergeCell ref="E1521:F1521"/>
    <mergeCell ref="E1522:F1522"/>
    <mergeCell ref="E1508:F1508"/>
    <mergeCell ref="E1509:F1509"/>
    <mergeCell ref="E1510:F1510"/>
    <mergeCell ref="E1511:F1511"/>
    <mergeCell ref="H1513:I1513"/>
    <mergeCell ref="F1516:G1516"/>
    <mergeCell ref="H1536:I1536"/>
    <mergeCell ref="E1539:F1539"/>
    <mergeCell ref="E1540:F1540"/>
    <mergeCell ref="E1541:F1541"/>
    <mergeCell ref="E1542:F1542"/>
    <mergeCell ref="E1457:F1457"/>
    <mergeCell ref="E1458:F1458"/>
    <mergeCell ref="E1459:F1459"/>
    <mergeCell ref="E1460:F1460"/>
    <mergeCell ref="E1461:F1461"/>
    <mergeCell ref="E1486:F1486"/>
    <mergeCell ref="E1487:F1487"/>
    <mergeCell ref="H1489:I1489"/>
    <mergeCell ref="E1492:F1492"/>
    <mergeCell ref="E1493:F1493"/>
    <mergeCell ref="E1494:F1494"/>
    <mergeCell ref="E1480:F1480"/>
    <mergeCell ref="E1481:F1481"/>
    <mergeCell ref="E1482:F1482"/>
    <mergeCell ref="E1483:F1483"/>
    <mergeCell ref="E1484:F1484"/>
    <mergeCell ref="E1485:F1485"/>
    <mergeCell ref="E1471:F1471"/>
    <mergeCell ref="E1472:F1472"/>
    <mergeCell ref="E1473:F1473"/>
    <mergeCell ref="E1474:F1474"/>
    <mergeCell ref="E1475:F1475"/>
    <mergeCell ref="H1477:I1477"/>
    <mergeCell ref="E1462:F1462"/>
    <mergeCell ref="E1463:F1463"/>
    <mergeCell ref="H1465:I1465"/>
    <mergeCell ref="E1468:F1468"/>
    <mergeCell ref="E1469:F1469"/>
    <mergeCell ref="E1470:F1470"/>
    <mergeCell ref="E1495:F1495"/>
    <mergeCell ref="E1496:F1496"/>
    <mergeCell ref="E1497:F1497"/>
    <mergeCell ref="E1498:F1498"/>
    <mergeCell ref="E1499:F1499"/>
    <mergeCell ref="H1409:I1409"/>
    <mergeCell ref="E1412:F1412"/>
    <mergeCell ref="E1413:F1413"/>
    <mergeCell ref="E1414:F1414"/>
    <mergeCell ref="E1415:F1415"/>
    <mergeCell ref="H1441:I1441"/>
    <mergeCell ref="E1444:F1444"/>
    <mergeCell ref="E1445:F1445"/>
    <mergeCell ref="E1446:F1446"/>
    <mergeCell ref="E1447:F1447"/>
    <mergeCell ref="E1448:F1448"/>
    <mergeCell ref="E1434:F1434"/>
    <mergeCell ref="E1435:F1435"/>
    <mergeCell ref="E1436:F1436"/>
    <mergeCell ref="E1437:F1437"/>
    <mergeCell ref="E1438:F1438"/>
    <mergeCell ref="E1439:F1439"/>
    <mergeCell ref="E1425:F1425"/>
    <mergeCell ref="E1426:F1426"/>
    <mergeCell ref="E1427:F1427"/>
    <mergeCell ref="H1429:I1429"/>
    <mergeCell ref="E1432:F1432"/>
    <mergeCell ref="E1433:F1433"/>
    <mergeCell ref="E1416:F1416"/>
    <mergeCell ref="E1417:F1417"/>
    <mergeCell ref="H1419:I1419"/>
    <mergeCell ref="E1422:F1422"/>
    <mergeCell ref="E1423:F1423"/>
    <mergeCell ref="E1424:F1424"/>
    <mergeCell ref="E1449:F1449"/>
    <mergeCell ref="E1450:F1450"/>
    <mergeCell ref="E1451:F1451"/>
    <mergeCell ref="H1453:I1453"/>
    <mergeCell ref="E1456:F1456"/>
    <mergeCell ref="E1362:F1362"/>
    <mergeCell ref="E1363:F1363"/>
    <mergeCell ref="E1364:F1364"/>
    <mergeCell ref="E1365:F1365"/>
    <mergeCell ref="E1366:F1366"/>
    <mergeCell ref="E1394:F1394"/>
    <mergeCell ref="E1395:F1395"/>
    <mergeCell ref="E1396:F1396"/>
    <mergeCell ref="E1397:F1397"/>
    <mergeCell ref="H1399:I1399"/>
    <mergeCell ref="E1402:F1402"/>
    <mergeCell ref="E1385:F1385"/>
    <mergeCell ref="E1386:F1386"/>
    <mergeCell ref="E1387:F1387"/>
    <mergeCell ref="H1389:I1389"/>
    <mergeCell ref="E1392:F1392"/>
    <mergeCell ref="E1393:F1393"/>
    <mergeCell ref="E1376:F1376"/>
    <mergeCell ref="E1377:F1377"/>
    <mergeCell ref="H1379:I1379"/>
    <mergeCell ref="E1382:F1382"/>
    <mergeCell ref="E1383:F1383"/>
    <mergeCell ref="E1384:F1384"/>
    <mergeCell ref="E1367:F1367"/>
    <mergeCell ref="H1369:I1369"/>
    <mergeCell ref="E1372:F1372"/>
    <mergeCell ref="E1373:F1373"/>
    <mergeCell ref="E1374:F1374"/>
    <mergeCell ref="E1375:F1375"/>
    <mergeCell ref="E1403:F1403"/>
    <mergeCell ref="E1404:F1404"/>
    <mergeCell ref="E1405:F1405"/>
    <mergeCell ref="E1406:F1406"/>
    <mergeCell ref="E1407:F1407"/>
    <mergeCell ref="E1316:F1316"/>
    <mergeCell ref="E1317:F1317"/>
    <mergeCell ref="E1318:F1318"/>
    <mergeCell ref="E1319:F1319"/>
    <mergeCell ref="E1320:F1320"/>
    <mergeCell ref="E1348:F1348"/>
    <mergeCell ref="E1349:F1349"/>
    <mergeCell ref="E1350:F1350"/>
    <mergeCell ref="E1351:F1351"/>
    <mergeCell ref="E1352:F1352"/>
    <mergeCell ref="E1353:F1353"/>
    <mergeCell ref="E1339:F1339"/>
    <mergeCell ref="E1340:F1340"/>
    <mergeCell ref="E1341:F1341"/>
    <mergeCell ref="E1342:F1342"/>
    <mergeCell ref="E1343:F1343"/>
    <mergeCell ref="H1345:I1345"/>
    <mergeCell ref="E1330:F1330"/>
    <mergeCell ref="E1331:F1331"/>
    <mergeCell ref="E1332:F1332"/>
    <mergeCell ref="H1334:I1334"/>
    <mergeCell ref="E1337:F1337"/>
    <mergeCell ref="E1338:F1338"/>
    <mergeCell ref="E1321:F1321"/>
    <mergeCell ref="H1323:I1323"/>
    <mergeCell ref="E1326:F1326"/>
    <mergeCell ref="E1327:F1327"/>
    <mergeCell ref="E1328:F1328"/>
    <mergeCell ref="E1329:F1329"/>
    <mergeCell ref="E1354:F1354"/>
    <mergeCell ref="E1355:F1355"/>
    <mergeCell ref="H1357:I1357"/>
    <mergeCell ref="E1360:F1360"/>
    <mergeCell ref="E1361:F1361"/>
    <mergeCell ref="E1270:F1270"/>
    <mergeCell ref="E1271:F1271"/>
    <mergeCell ref="E1272:F1272"/>
    <mergeCell ref="E1273:F1273"/>
    <mergeCell ref="E1274:F1274"/>
    <mergeCell ref="E1299:F1299"/>
    <mergeCell ref="H1301:I1301"/>
    <mergeCell ref="E1304:F1304"/>
    <mergeCell ref="E1305:F1305"/>
    <mergeCell ref="E1306:F1306"/>
    <mergeCell ref="E1307:F1307"/>
    <mergeCell ref="E1293:F1293"/>
    <mergeCell ref="E1294:F1294"/>
    <mergeCell ref="E1295:F1295"/>
    <mergeCell ref="E1296:F1296"/>
    <mergeCell ref="E1297:F1297"/>
    <mergeCell ref="E1298:F1298"/>
    <mergeCell ref="E1284:F1284"/>
    <mergeCell ref="E1285:F1285"/>
    <mergeCell ref="E1286:F1286"/>
    <mergeCell ref="E1287:F1287"/>
    <mergeCell ref="H1289:I1289"/>
    <mergeCell ref="E1292:F1292"/>
    <mergeCell ref="E1275:F1275"/>
    <mergeCell ref="H1277:I1277"/>
    <mergeCell ref="E1280:F1280"/>
    <mergeCell ref="E1281:F1281"/>
    <mergeCell ref="E1282:F1282"/>
    <mergeCell ref="E1283:F1283"/>
    <mergeCell ref="E1308:F1308"/>
    <mergeCell ref="E1309:F1309"/>
    <mergeCell ref="E1310:F1310"/>
    <mergeCell ref="H1312:I1312"/>
    <mergeCell ref="E1315:F1315"/>
    <mergeCell ref="E1224:F1224"/>
    <mergeCell ref="E1225:F1225"/>
    <mergeCell ref="E1226:F1226"/>
    <mergeCell ref="H1228:I1228"/>
    <mergeCell ref="E1231:F1231"/>
    <mergeCell ref="E1256:F1256"/>
    <mergeCell ref="E1257:F1257"/>
    <mergeCell ref="E1258:F1258"/>
    <mergeCell ref="E1259:F1259"/>
    <mergeCell ref="E1260:F1260"/>
    <mergeCell ref="E1261:F1261"/>
    <mergeCell ref="E1247:F1247"/>
    <mergeCell ref="E1248:F1248"/>
    <mergeCell ref="E1249:F1249"/>
    <mergeCell ref="E1250:F1250"/>
    <mergeCell ref="E1251:F1251"/>
    <mergeCell ref="H1253:I1253"/>
    <mergeCell ref="E1238:F1238"/>
    <mergeCell ref="E1239:F1239"/>
    <mergeCell ref="H1241:I1241"/>
    <mergeCell ref="E1244:F1244"/>
    <mergeCell ref="E1245:F1245"/>
    <mergeCell ref="E1246:F1246"/>
    <mergeCell ref="E1232:F1232"/>
    <mergeCell ref="E1233:F1233"/>
    <mergeCell ref="E1234:F1234"/>
    <mergeCell ref="E1235:F1235"/>
    <mergeCell ref="E1236:F1236"/>
    <mergeCell ref="E1237:F1237"/>
    <mergeCell ref="E1262:F1262"/>
    <mergeCell ref="E1263:F1263"/>
    <mergeCell ref="H1265:I1265"/>
    <mergeCell ref="E1268:F1268"/>
    <mergeCell ref="E1269:F1269"/>
    <mergeCell ref="E1219:F1219"/>
    <mergeCell ref="E1220:F1220"/>
    <mergeCell ref="E1221:F1221"/>
    <mergeCell ref="E1222:F1222"/>
    <mergeCell ref="E1223:F1223"/>
    <mergeCell ref="E1175:F1175"/>
    <mergeCell ref="E1194:F1194"/>
    <mergeCell ref="E1210:F1210"/>
    <mergeCell ref="E1211:F1211"/>
    <mergeCell ref="E1212:F1212"/>
    <mergeCell ref="E1213:F1213"/>
    <mergeCell ref="E1214:F1214"/>
    <mergeCell ref="H1216:I1216"/>
    <mergeCell ref="E1201:F1201"/>
    <mergeCell ref="E1202:F1202"/>
    <mergeCell ref="E1203:F1203"/>
    <mergeCell ref="E1204:F1204"/>
    <mergeCell ref="H1206:I1206"/>
    <mergeCell ref="E1209:F1209"/>
    <mergeCell ref="H1196:I1196"/>
    <mergeCell ref="E1199:F1199"/>
    <mergeCell ref="E1200:F1200"/>
    <mergeCell ref="E1152:F1152"/>
    <mergeCell ref="E1153:F1153"/>
    <mergeCell ref="E1154:F1154"/>
    <mergeCell ref="H1156:I1156"/>
    <mergeCell ref="E1159:F1159"/>
    <mergeCell ref="E1160:F1160"/>
    <mergeCell ref="E1161:F1161"/>
    <mergeCell ref="H1186:I1186"/>
    <mergeCell ref="E1189:F1189"/>
    <mergeCell ref="E1190:F1190"/>
    <mergeCell ref="E1191:F1191"/>
    <mergeCell ref="E1192:F1192"/>
    <mergeCell ref="E1193:F1193"/>
    <mergeCell ref="H1177:I1177"/>
    <mergeCell ref="E1180:F1180"/>
    <mergeCell ref="E1181:F1181"/>
    <mergeCell ref="E1182:F1182"/>
    <mergeCell ref="E1183:F1183"/>
    <mergeCell ref="E1184:F1184"/>
    <mergeCell ref="E1103:F1103"/>
    <mergeCell ref="E1104:F1104"/>
    <mergeCell ref="E1105:F1105"/>
    <mergeCell ref="H1107:I1107"/>
    <mergeCell ref="E1110:F1110"/>
    <mergeCell ref="E1135:F1135"/>
    <mergeCell ref="E1136:F1136"/>
    <mergeCell ref="E1137:F1137"/>
    <mergeCell ref="H1139:I1139"/>
    <mergeCell ref="E1142:F1142"/>
    <mergeCell ref="E1143:F1143"/>
    <mergeCell ref="H1169:I1169"/>
    <mergeCell ref="E1172:F1172"/>
    <mergeCell ref="E1173:F1173"/>
    <mergeCell ref="E1174:F1174"/>
    <mergeCell ref="E1126:F1126"/>
    <mergeCell ref="H1128:I1128"/>
    <mergeCell ref="E1131:F1131"/>
    <mergeCell ref="E1132:F1132"/>
    <mergeCell ref="E1133:F1133"/>
    <mergeCell ref="E1134:F1134"/>
    <mergeCell ref="E1162:F1162"/>
    <mergeCell ref="E1163:F1163"/>
    <mergeCell ref="E1164:F1164"/>
    <mergeCell ref="E1165:F1165"/>
    <mergeCell ref="E1166:F1166"/>
    <mergeCell ref="E1167:F1167"/>
    <mergeCell ref="F1120:G1120"/>
    <mergeCell ref="E1121:F1121"/>
    <mergeCell ref="E1122:F1122"/>
    <mergeCell ref="E1123:F1123"/>
    <mergeCell ref="E1124:F1124"/>
    <mergeCell ref="E1125:F1125"/>
    <mergeCell ref="E1111:F1111"/>
    <mergeCell ref="E1112:F1112"/>
    <mergeCell ref="E1113:F1113"/>
    <mergeCell ref="E1114:F1114"/>
    <mergeCell ref="E1115:F1115"/>
    <mergeCell ref="H1117:I1117"/>
    <mergeCell ref="E1144:F1144"/>
    <mergeCell ref="E1145:F1145"/>
    <mergeCell ref="H1147:I1147"/>
    <mergeCell ref="E1150:F1150"/>
    <mergeCell ref="E1151:F1151"/>
    <mergeCell ref="H1052:I1052"/>
    <mergeCell ref="E1055:F1055"/>
    <mergeCell ref="E1056:F1056"/>
    <mergeCell ref="E1057:F1057"/>
    <mergeCell ref="E1058:F1058"/>
    <mergeCell ref="E1086:F1086"/>
    <mergeCell ref="E1087:F1087"/>
    <mergeCell ref="H1089:I1089"/>
    <mergeCell ref="E1092:F1092"/>
    <mergeCell ref="E1093:F1093"/>
    <mergeCell ref="E1094:F1094"/>
    <mergeCell ref="E1077:F1077"/>
    <mergeCell ref="E1078:F1078"/>
    <mergeCell ref="H1080:I1080"/>
    <mergeCell ref="E1083:F1083"/>
    <mergeCell ref="E1084:F1084"/>
    <mergeCell ref="E1085:F1085"/>
    <mergeCell ref="E1068:F1068"/>
    <mergeCell ref="E1069:F1069"/>
    <mergeCell ref="H1071:I1071"/>
    <mergeCell ref="E1074:F1074"/>
    <mergeCell ref="E1075:F1075"/>
    <mergeCell ref="E1076:F1076"/>
    <mergeCell ref="E1059:F1059"/>
    <mergeCell ref="H1061:I1061"/>
    <mergeCell ref="E1064:F1064"/>
    <mergeCell ref="E1065:F1065"/>
    <mergeCell ref="E1066:F1066"/>
    <mergeCell ref="E1067:F1067"/>
    <mergeCell ref="E1095:F1095"/>
    <mergeCell ref="E1096:F1096"/>
    <mergeCell ref="H1098:I1098"/>
    <mergeCell ref="E1101:F1101"/>
    <mergeCell ref="E1102:F1102"/>
    <mergeCell ref="E1046:F1046"/>
    <mergeCell ref="E1047:F1047"/>
    <mergeCell ref="E1048:F1048"/>
    <mergeCell ref="E1049:F1049"/>
    <mergeCell ref="E1050:F1050"/>
    <mergeCell ref="E1002:F1002"/>
    <mergeCell ref="E1003:F1003"/>
    <mergeCell ref="E1004:F1004"/>
    <mergeCell ref="E1037:F1037"/>
    <mergeCell ref="E1038:F1038"/>
    <mergeCell ref="E1039:F1039"/>
    <mergeCell ref="E1040:F1040"/>
    <mergeCell ref="E1041:F1041"/>
    <mergeCell ref="H1043:I1043"/>
    <mergeCell ref="E1028:F1028"/>
    <mergeCell ref="E1029:F1029"/>
    <mergeCell ref="E1030:F1030"/>
    <mergeCell ref="E1031:F1031"/>
    <mergeCell ref="H1033:I1033"/>
    <mergeCell ref="E1036:F1036"/>
    <mergeCell ref="E1027:F1027"/>
    <mergeCell ref="E979:F979"/>
    <mergeCell ref="E980:F980"/>
    <mergeCell ref="E981:F981"/>
    <mergeCell ref="E982:F982"/>
    <mergeCell ref="E983:F983"/>
    <mergeCell ref="E984:F984"/>
    <mergeCell ref="H986:I986"/>
    <mergeCell ref="E989:F989"/>
    <mergeCell ref="H1015:I1015"/>
    <mergeCell ref="E1018:F1018"/>
    <mergeCell ref="E1019:F1019"/>
    <mergeCell ref="E1020:F1020"/>
    <mergeCell ref="E1021:F1021"/>
    <mergeCell ref="E1022:F1022"/>
    <mergeCell ref="H1006:I1006"/>
    <mergeCell ref="E1009:F1009"/>
    <mergeCell ref="E1010:F1010"/>
    <mergeCell ref="E1011:F1011"/>
    <mergeCell ref="E1012:F1012"/>
    <mergeCell ref="E1013:F1013"/>
    <mergeCell ref="E999:F999"/>
    <mergeCell ref="E1000:F1000"/>
    <mergeCell ref="E1001:F1001"/>
    <mergeCell ref="E953:F953"/>
    <mergeCell ref="E954:F954"/>
    <mergeCell ref="H956:I956"/>
    <mergeCell ref="E959:F959"/>
    <mergeCell ref="E960:F960"/>
    <mergeCell ref="E961:F961"/>
    <mergeCell ref="E962:F962"/>
    <mergeCell ref="E990:F990"/>
    <mergeCell ref="E991:F991"/>
    <mergeCell ref="E992:F992"/>
    <mergeCell ref="E993:F993"/>
    <mergeCell ref="E994:F994"/>
    <mergeCell ref="H996:I996"/>
    <mergeCell ref="H1024:I1024"/>
    <mergeCell ref="E901:F901"/>
    <mergeCell ref="E902:F902"/>
    <mergeCell ref="E903:F903"/>
    <mergeCell ref="E904:F904"/>
    <mergeCell ref="H906:I906"/>
    <mergeCell ref="E936:F936"/>
    <mergeCell ref="H938:I938"/>
    <mergeCell ref="E941:F941"/>
    <mergeCell ref="E942:F942"/>
    <mergeCell ref="E943:F943"/>
    <mergeCell ref="E944:F944"/>
    <mergeCell ref="E972:F972"/>
    <mergeCell ref="E973:F973"/>
    <mergeCell ref="E974:F974"/>
    <mergeCell ref="H976:I976"/>
    <mergeCell ref="E927:F927"/>
    <mergeCell ref="E928:F928"/>
    <mergeCell ref="H930:I930"/>
    <mergeCell ref="E933:F933"/>
    <mergeCell ref="E934:F934"/>
    <mergeCell ref="E935:F935"/>
    <mergeCell ref="E963:F963"/>
    <mergeCell ref="E964:F964"/>
    <mergeCell ref="H966:I966"/>
    <mergeCell ref="E969:F969"/>
    <mergeCell ref="E970:F970"/>
    <mergeCell ref="E971:F971"/>
    <mergeCell ref="E918:F918"/>
    <mergeCell ref="E919:F919"/>
    <mergeCell ref="E920:F920"/>
    <mergeCell ref="H922:I922"/>
    <mergeCell ref="E925:F925"/>
    <mergeCell ref="E926:F926"/>
    <mergeCell ref="E909:F909"/>
    <mergeCell ref="E910:F910"/>
    <mergeCell ref="E911:F911"/>
    <mergeCell ref="E912:F912"/>
    <mergeCell ref="H914:I914"/>
    <mergeCell ref="E917:F917"/>
    <mergeCell ref="H946:I946"/>
    <mergeCell ref="E949:F949"/>
    <mergeCell ref="E950:F950"/>
    <mergeCell ref="E951:F951"/>
    <mergeCell ref="E952:F952"/>
    <mergeCell ref="H853:I853"/>
    <mergeCell ref="E856:F856"/>
    <mergeCell ref="E857:F857"/>
    <mergeCell ref="E858:F858"/>
    <mergeCell ref="E859:F859"/>
    <mergeCell ref="E887:F887"/>
    <mergeCell ref="E888:F888"/>
    <mergeCell ref="E889:F889"/>
    <mergeCell ref="E890:F890"/>
    <mergeCell ref="E891:F891"/>
    <mergeCell ref="H893:I893"/>
    <mergeCell ref="E878:F878"/>
    <mergeCell ref="E879:F879"/>
    <mergeCell ref="E880:F880"/>
    <mergeCell ref="E881:F881"/>
    <mergeCell ref="H883:I883"/>
    <mergeCell ref="E886:F886"/>
    <mergeCell ref="E869:F869"/>
    <mergeCell ref="E870:F870"/>
    <mergeCell ref="E871:F871"/>
    <mergeCell ref="H873:I873"/>
    <mergeCell ref="E876:F876"/>
    <mergeCell ref="E877:F877"/>
    <mergeCell ref="E860:F860"/>
    <mergeCell ref="E861:F861"/>
    <mergeCell ref="H863:I863"/>
    <mergeCell ref="E866:F866"/>
    <mergeCell ref="E867:F867"/>
    <mergeCell ref="E868:F868"/>
    <mergeCell ref="E896:F896"/>
    <mergeCell ref="E897:F897"/>
    <mergeCell ref="E898:F898"/>
    <mergeCell ref="E899:F899"/>
    <mergeCell ref="E900:F900"/>
    <mergeCell ref="F806:G806"/>
    <mergeCell ref="E807:F807"/>
    <mergeCell ref="E808:F808"/>
    <mergeCell ref="E809:F809"/>
    <mergeCell ref="E810:F810"/>
    <mergeCell ref="E838:F838"/>
    <mergeCell ref="E839:F839"/>
    <mergeCell ref="E840:F840"/>
    <mergeCell ref="E841:F841"/>
    <mergeCell ref="H843:I843"/>
    <mergeCell ref="E846:F846"/>
    <mergeCell ref="E829:F829"/>
    <mergeCell ref="E830:F830"/>
    <mergeCell ref="E831:F831"/>
    <mergeCell ref="H833:I833"/>
    <mergeCell ref="E836:F836"/>
    <mergeCell ref="E837:F837"/>
    <mergeCell ref="E820:F820"/>
    <mergeCell ref="E821:F821"/>
    <mergeCell ref="E822:F822"/>
    <mergeCell ref="H824:I824"/>
    <mergeCell ref="E827:F827"/>
    <mergeCell ref="E828:F828"/>
    <mergeCell ref="E811:F811"/>
    <mergeCell ref="E812:F812"/>
    <mergeCell ref="H814:I814"/>
    <mergeCell ref="E817:F817"/>
    <mergeCell ref="E818:F818"/>
    <mergeCell ref="E819:F819"/>
    <mergeCell ref="E847:F847"/>
    <mergeCell ref="E848:F848"/>
    <mergeCell ref="E849:F849"/>
    <mergeCell ref="E850:F850"/>
    <mergeCell ref="E851:F851"/>
    <mergeCell ref="E754:F754"/>
    <mergeCell ref="E755:F755"/>
    <mergeCell ref="E756:F756"/>
    <mergeCell ref="H758:I758"/>
    <mergeCell ref="E761:F761"/>
    <mergeCell ref="E789:F789"/>
    <mergeCell ref="E790:F790"/>
    <mergeCell ref="E791:F791"/>
    <mergeCell ref="H793:I793"/>
    <mergeCell ref="E796:F796"/>
    <mergeCell ref="E797:F797"/>
    <mergeCell ref="E780:F780"/>
    <mergeCell ref="E781:F781"/>
    <mergeCell ref="E782:F782"/>
    <mergeCell ref="H784:I784"/>
    <mergeCell ref="E787:F787"/>
    <mergeCell ref="E788:F788"/>
    <mergeCell ref="E771:F771"/>
    <mergeCell ref="E772:F772"/>
    <mergeCell ref="E773:F773"/>
    <mergeCell ref="H775:I775"/>
    <mergeCell ref="E778:F778"/>
    <mergeCell ref="E779:F779"/>
    <mergeCell ref="E762:F762"/>
    <mergeCell ref="E763:F763"/>
    <mergeCell ref="E764:F764"/>
    <mergeCell ref="E765:F765"/>
    <mergeCell ref="H767:I767"/>
    <mergeCell ref="E770:F770"/>
    <mergeCell ref="E798:F798"/>
    <mergeCell ref="E799:F799"/>
    <mergeCell ref="E800:F800"/>
    <mergeCell ref="E801:F801"/>
    <mergeCell ref="H803:I803"/>
    <mergeCell ref="E708:F708"/>
    <mergeCell ref="E709:F709"/>
    <mergeCell ref="E710:F710"/>
    <mergeCell ref="E711:F711"/>
    <mergeCell ref="E712:F712"/>
    <mergeCell ref="H738:I738"/>
    <mergeCell ref="F741:G741"/>
    <mergeCell ref="E742:F742"/>
    <mergeCell ref="E743:F743"/>
    <mergeCell ref="E744:F744"/>
    <mergeCell ref="E745:F745"/>
    <mergeCell ref="E731:F731"/>
    <mergeCell ref="E732:F732"/>
    <mergeCell ref="E733:F733"/>
    <mergeCell ref="E734:F734"/>
    <mergeCell ref="E735:F735"/>
    <mergeCell ref="E736:F736"/>
    <mergeCell ref="E722:F722"/>
    <mergeCell ref="H724:I724"/>
    <mergeCell ref="E727:F727"/>
    <mergeCell ref="E728:F728"/>
    <mergeCell ref="E729:F729"/>
    <mergeCell ref="E730:F730"/>
    <mergeCell ref="H714:I714"/>
    <mergeCell ref="E717:F717"/>
    <mergeCell ref="E718:F718"/>
    <mergeCell ref="E719:F719"/>
    <mergeCell ref="E720:F720"/>
    <mergeCell ref="E721:F721"/>
    <mergeCell ref="E746:F746"/>
    <mergeCell ref="E747:F747"/>
    <mergeCell ref="H749:I749"/>
    <mergeCell ref="E752:F752"/>
    <mergeCell ref="E753:F753"/>
    <mergeCell ref="E659:F659"/>
    <mergeCell ref="E660:F660"/>
    <mergeCell ref="E661:F661"/>
    <mergeCell ref="H663:I663"/>
    <mergeCell ref="E666:F666"/>
    <mergeCell ref="E691:F691"/>
    <mergeCell ref="H693:I693"/>
    <mergeCell ref="E696:F696"/>
    <mergeCell ref="E697:F697"/>
    <mergeCell ref="E698:F698"/>
    <mergeCell ref="E699:F699"/>
    <mergeCell ref="E685:F685"/>
    <mergeCell ref="E686:F686"/>
    <mergeCell ref="E687:F687"/>
    <mergeCell ref="E688:F688"/>
    <mergeCell ref="E689:F689"/>
    <mergeCell ref="E690:F690"/>
    <mergeCell ref="H674:I674"/>
    <mergeCell ref="E677:F677"/>
    <mergeCell ref="E678:F678"/>
    <mergeCell ref="H680:I680"/>
    <mergeCell ref="E683:F683"/>
    <mergeCell ref="E684:F684"/>
    <mergeCell ref="E667:F667"/>
    <mergeCell ref="E668:F668"/>
    <mergeCell ref="E669:F669"/>
    <mergeCell ref="E670:F670"/>
    <mergeCell ref="E671:F671"/>
    <mergeCell ref="E672:F672"/>
    <mergeCell ref="E700:F700"/>
    <mergeCell ref="E701:F701"/>
    <mergeCell ref="H703:I703"/>
    <mergeCell ref="F706:G706"/>
    <mergeCell ref="E707:F707"/>
    <mergeCell ref="E613:F613"/>
    <mergeCell ref="E614:F614"/>
    <mergeCell ref="E615:F615"/>
    <mergeCell ref="E616:F616"/>
    <mergeCell ref="E617:F617"/>
    <mergeCell ref="F645:G645"/>
    <mergeCell ref="E646:F646"/>
    <mergeCell ref="E647:F647"/>
    <mergeCell ref="E648:F648"/>
    <mergeCell ref="E649:F649"/>
    <mergeCell ref="E650:F650"/>
    <mergeCell ref="E636:F636"/>
    <mergeCell ref="E637:F637"/>
    <mergeCell ref="E638:F638"/>
    <mergeCell ref="E639:F639"/>
    <mergeCell ref="E640:F640"/>
    <mergeCell ref="H642:I642"/>
    <mergeCell ref="E627:F627"/>
    <mergeCell ref="E628:F628"/>
    <mergeCell ref="E629:F629"/>
    <mergeCell ref="E630:F630"/>
    <mergeCell ref="H632:I632"/>
    <mergeCell ref="F635:G635"/>
    <mergeCell ref="E618:F618"/>
    <mergeCell ref="E619:F619"/>
    <mergeCell ref="H621:I621"/>
    <mergeCell ref="E624:F624"/>
    <mergeCell ref="E625:F625"/>
    <mergeCell ref="E626:F626"/>
    <mergeCell ref="H652:I652"/>
    <mergeCell ref="E655:F655"/>
    <mergeCell ref="E656:F656"/>
    <mergeCell ref="E657:F657"/>
    <mergeCell ref="E658:F658"/>
    <mergeCell ref="E570:F570"/>
    <mergeCell ref="E571:F571"/>
    <mergeCell ref="E572:F572"/>
    <mergeCell ref="E573:F573"/>
    <mergeCell ref="E574:F574"/>
    <mergeCell ref="E599:F599"/>
    <mergeCell ref="E600:F600"/>
    <mergeCell ref="E601:F601"/>
    <mergeCell ref="E602:F602"/>
    <mergeCell ref="E603:F603"/>
    <mergeCell ref="E604:F604"/>
    <mergeCell ref="H591:I591"/>
    <mergeCell ref="E594:F594"/>
    <mergeCell ref="E595:F595"/>
    <mergeCell ref="E596:F596"/>
    <mergeCell ref="E597:F597"/>
    <mergeCell ref="E598:F598"/>
    <mergeCell ref="E584:F584"/>
    <mergeCell ref="E585:F585"/>
    <mergeCell ref="E586:F586"/>
    <mergeCell ref="E587:F587"/>
    <mergeCell ref="E588:F588"/>
    <mergeCell ref="E589:F589"/>
    <mergeCell ref="E575:F575"/>
    <mergeCell ref="E576:F576"/>
    <mergeCell ref="H578:I578"/>
    <mergeCell ref="E581:F581"/>
    <mergeCell ref="E582:F582"/>
    <mergeCell ref="E583:F583"/>
    <mergeCell ref="H606:I606"/>
    <mergeCell ref="E609:F609"/>
    <mergeCell ref="E610:F610"/>
    <mergeCell ref="E611:F611"/>
    <mergeCell ref="E612:F612"/>
    <mergeCell ref="E524:F524"/>
    <mergeCell ref="E525:F525"/>
    <mergeCell ref="E526:F526"/>
    <mergeCell ref="E527:F527"/>
    <mergeCell ref="E528:F528"/>
    <mergeCell ref="H554:I554"/>
    <mergeCell ref="E557:F557"/>
    <mergeCell ref="E558:F558"/>
    <mergeCell ref="E559:F559"/>
    <mergeCell ref="E560:F560"/>
    <mergeCell ref="E561:F561"/>
    <mergeCell ref="E547:F547"/>
    <mergeCell ref="E548:F548"/>
    <mergeCell ref="E549:F549"/>
    <mergeCell ref="E550:F550"/>
    <mergeCell ref="E551:F551"/>
    <mergeCell ref="E552:F552"/>
    <mergeCell ref="E538:F538"/>
    <mergeCell ref="E539:F539"/>
    <mergeCell ref="H541:I541"/>
    <mergeCell ref="F544:G544"/>
    <mergeCell ref="E545:F545"/>
    <mergeCell ref="E546:F546"/>
    <mergeCell ref="E529:F529"/>
    <mergeCell ref="H531:I531"/>
    <mergeCell ref="E534:F534"/>
    <mergeCell ref="E535:F535"/>
    <mergeCell ref="E536:F536"/>
    <mergeCell ref="E537:F537"/>
    <mergeCell ref="E562:F562"/>
    <mergeCell ref="E563:F563"/>
    <mergeCell ref="E564:F564"/>
    <mergeCell ref="H566:I566"/>
    <mergeCell ref="E569:F569"/>
    <mergeCell ref="E475:F475"/>
    <mergeCell ref="H477:I477"/>
    <mergeCell ref="E480:F480"/>
    <mergeCell ref="E481:F481"/>
    <mergeCell ref="E482:F482"/>
    <mergeCell ref="E507:F507"/>
    <mergeCell ref="H509:I509"/>
    <mergeCell ref="E512:F512"/>
    <mergeCell ref="E513:F513"/>
    <mergeCell ref="E514:F514"/>
    <mergeCell ref="E515:F515"/>
    <mergeCell ref="E501:F501"/>
    <mergeCell ref="E502:F502"/>
    <mergeCell ref="E503:F503"/>
    <mergeCell ref="E504:F504"/>
    <mergeCell ref="E505:F505"/>
    <mergeCell ref="E506:F506"/>
    <mergeCell ref="E492:F492"/>
    <mergeCell ref="E493:F493"/>
    <mergeCell ref="E494:F494"/>
    <mergeCell ref="E495:F495"/>
    <mergeCell ref="H497:I497"/>
    <mergeCell ref="E500:F500"/>
    <mergeCell ref="E483:F483"/>
    <mergeCell ref="E484:F484"/>
    <mergeCell ref="E485:F485"/>
    <mergeCell ref="H487:I487"/>
    <mergeCell ref="E490:F490"/>
    <mergeCell ref="E491:F491"/>
    <mergeCell ref="E516:F516"/>
    <mergeCell ref="E517:F517"/>
    <mergeCell ref="E518:F518"/>
    <mergeCell ref="H520:I520"/>
    <mergeCell ref="E523:F523"/>
    <mergeCell ref="H430:I430"/>
    <mergeCell ref="E433:F433"/>
    <mergeCell ref="E434:F434"/>
    <mergeCell ref="E435:F435"/>
    <mergeCell ref="E436:F436"/>
    <mergeCell ref="E461:F461"/>
    <mergeCell ref="E462:F462"/>
    <mergeCell ref="E463:F463"/>
    <mergeCell ref="E464:F464"/>
    <mergeCell ref="H466:I466"/>
    <mergeCell ref="F469:G469"/>
    <mergeCell ref="E452:F452"/>
    <mergeCell ref="H454:I454"/>
    <mergeCell ref="E457:F457"/>
    <mergeCell ref="E458:F458"/>
    <mergeCell ref="E459:F459"/>
    <mergeCell ref="E460:F460"/>
    <mergeCell ref="F446:G446"/>
    <mergeCell ref="E447:F447"/>
    <mergeCell ref="E448:F448"/>
    <mergeCell ref="E449:F449"/>
    <mergeCell ref="E450:F450"/>
    <mergeCell ref="E451:F451"/>
    <mergeCell ref="E437:F437"/>
    <mergeCell ref="E438:F438"/>
    <mergeCell ref="E439:F439"/>
    <mergeCell ref="E440:F440"/>
    <mergeCell ref="E441:F441"/>
    <mergeCell ref="H443:I443"/>
    <mergeCell ref="E470:F470"/>
    <mergeCell ref="E471:F471"/>
    <mergeCell ref="E472:F472"/>
    <mergeCell ref="E473:F473"/>
    <mergeCell ref="E474:F474"/>
    <mergeCell ref="E386:F386"/>
    <mergeCell ref="E387:F387"/>
    <mergeCell ref="E397:F397"/>
    <mergeCell ref="E398:F398"/>
    <mergeCell ref="E399:F399"/>
    <mergeCell ref="E415:F415"/>
    <mergeCell ref="H417:I417"/>
    <mergeCell ref="E420:F420"/>
    <mergeCell ref="E421:F421"/>
    <mergeCell ref="E422:F422"/>
    <mergeCell ref="E423:F423"/>
    <mergeCell ref="E409:F409"/>
    <mergeCell ref="E410:F410"/>
    <mergeCell ref="E411:F411"/>
    <mergeCell ref="E412:F412"/>
    <mergeCell ref="E413:F413"/>
    <mergeCell ref="E414:F414"/>
    <mergeCell ref="E400:F400"/>
    <mergeCell ref="E401:F401"/>
    <mergeCell ref="H403:I403"/>
    <mergeCell ref="E406:F406"/>
    <mergeCell ref="E407:F407"/>
    <mergeCell ref="E408:F408"/>
    <mergeCell ref="H389:I389"/>
    <mergeCell ref="E392:F392"/>
    <mergeCell ref="E393:F393"/>
    <mergeCell ref="E394:F394"/>
    <mergeCell ref="E395:F395"/>
    <mergeCell ref="E396:F396"/>
    <mergeCell ref="E424:F424"/>
    <mergeCell ref="E425:F425"/>
    <mergeCell ref="E426:F426"/>
    <mergeCell ref="E427:F427"/>
    <mergeCell ref="E428:F428"/>
    <mergeCell ref="H341:I341"/>
    <mergeCell ref="E344:F344"/>
    <mergeCell ref="E345:F345"/>
    <mergeCell ref="E346:F346"/>
    <mergeCell ref="E347:F347"/>
    <mergeCell ref="E372:F372"/>
    <mergeCell ref="E373:F373"/>
    <mergeCell ref="H375:I375"/>
    <mergeCell ref="E378:F378"/>
    <mergeCell ref="E379:F379"/>
    <mergeCell ref="E380:F380"/>
    <mergeCell ref="E366:F366"/>
    <mergeCell ref="E367:F367"/>
    <mergeCell ref="E368:F368"/>
    <mergeCell ref="E369:F369"/>
    <mergeCell ref="E370:F370"/>
    <mergeCell ref="E371:F371"/>
    <mergeCell ref="E357:F357"/>
    <mergeCell ref="E358:F358"/>
    <mergeCell ref="E359:F359"/>
    <mergeCell ref="E360:F360"/>
    <mergeCell ref="E361:F361"/>
    <mergeCell ref="H363:I363"/>
    <mergeCell ref="E348:F348"/>
    <mergeCell ref="E349:F349"/>
    <mergeCell ref="E350:F350"/>
    <mergeCell ref="H352:I352"/>
    <mergeCell ref="E355:F355"/>
    <mergeCell ref="E356:F356"/>
    <mergeCell ref="E381:F381"/>
    <mergeCell ref="E382:F382"/>
    <mergeCell ref="E383:F383"/>
    <mergeCell ref="E384:F384"/>
    <mergeCell ref="E385:F385"/>
    <mergeCell ref="H295:I295"/>
    <mergeCell ref="E298:F298"/>
    <mergeCell ref="E299:F299"/>
    <mergeCell ref="E300:F300"/>
    <mergeCell ref="E301:F301"/>
    <mergeCell ref="E326:F326"/>
    <mergeCell ref="E327:F327"/>
    <mergeCell ref="E328:F328"/>
    <mergeCell ref="H330:I330"/>
    <mergeCell ref="E333:F333"/>
    <mergeCell ref="E334:F334"/>
    <mergeCell ref="E317:F317"/>
    <mergeCell ref="H319:I319"/>
    <mergeCell ref="E322:F322"/>
    <mergeCell ref="E323:F323"/>
    <mergeCell ref="E324:F324"/>
    <mergeCell ref="E325:F325"/>
    <mergeCell ref="E311:F311"/>
    <mergeCell ref="E312:F312"/>
    <mergeCell ref="E313:F313"/>
    <mergeCell ref="E314:F314"/>
    <mergeCell ref="E315:F315"/>
    <mergeCell ref="E316:F316"/>
    <mergeCell ref="E302:F302"/>
    <mergeCell ref="E303:F303"/>
    <mergeCell ref="E304:F304"/>
    <mergeCell ref="E305:F305"/>
    <mergeCell ref="E306:F306"/>
    <mergeCell ref="H308:I308"/>
    <mergeCell ref="E335:F335"/>
    <mergeCell ref="E336:F336"/>
    <mergeCell ref="E337:F337"/>
    <mergeCell ref="E338:F338"/>
    <mergeCell ref="E339:F339"/>
    <mergeCell ref="E251:F251"/>
    <mergeCell ref="E261:F261"/>
    <mergeCell ref="E262:F262"/>
    <mergeCell ref="E272:F272"/>
    <mergeCell ref="E273:F273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80:I280"/>
    <mergeCell ref="H264:I264"/>
    <mergeCell ref="E267:F267"/>
    <mergeCell ref="E268:F268"/>
    <mergeCell ref="E269:F269"/>
    <mergeCell ref="E270:F270"/>
    <mergeCell ref="E271:F271"/>
    <mergeCell ref="H253:I253"/>
    <mergeCell ref="E256:F256"/>
    <mergeCell ref="E257:F257"/>
    <mergeCell ref="E258:F258"/>
    <mergeCell ref="E259:F259"/>
    <mergeCell ref="E260:F260"/>
    <mergeCell ref="E289:F289"/>
    <mergeCell ref="E290:F290"/>
    <mergeCell ref="E291:F291"/>
    <mergeCell ref="E292:F292"/>
    <mergeCell ref="E293:F293"/>
    <mergeCell ref="E205:F205"/>
    <mergeCell ref="E206:F206"/>
    <mergeCell ref="E207:F207"/>
    <mergeCell ref="E217:F217"/>
    <mergeCell ref="E218:F218"/>
    <mergeCell ref="E237:F237"/>
    <mergeCell ref="E238:F238"/>
    <mergeCell ref="E239:F239"/>
    <mergeCell ref="E240:F240"/>
    <mergeCell ref="H242:I242"/>
    <mergeCell ref="E245:F245"/>
    <mergeCell ref="E228:F228"/>
    <mergeCell ref="E229:F229"/>
    <mergeCell ref="H231:I231"/>
    <mergeCell ref="E234:F234"/>
    <mergeCell ref="E235:F235"/>
    <mergeCell ref="E236:F236"/>
    <mergeCell ref="H220:I220"/>
    <mergeCell ref="E223:F223"/>
    <mergeCell ref="E224:F224"/>
    <mergeCell ref="E225:F225"/>
    <mergeCell ref="E226:F226"/>
    <mergeCell ref="E227:F227"/>
    <mergeCell ref="H209:I209"/>
    <mergeCell ref="E212:F212"/>
    <mergeCell ref="E213:F213"/>
    <mergeCell ref="E214:F214"/>
    <mergeCell ref="E215:F215"/>
    <mergeCell ref="E216:F216"/>
    <mergeCell ref="E246:F246"/>
    <mergeCell ref="E247:F247"/>
    <mergeCell ref="E248:F248"/>
    <mergeCell ref="E249:F249"/>
    <mergeCell ref="E250:F250"/>
    <mergeCell ref="E159:F159"/>
    <mergeCell ref="E160:F160"/>
    <mergeCell ref="E161:F161"/>
    <mergeCell ref="E171:F171"/>
    <mergeCell ref="E181:F181"/>
    <mergeCell ref="E191:F191"/>
    <mergeCell ref="H193:I193"/>
    <mergeCell ref="E196:F196"/>
    <mergeCell ref="E197:F197"/>
    <mergeCell ref="E198:F198"/>
    <mergeCell ref="E199:F199"/>
    <mergeCell ref="H183:I183"/>
    <mergeCell ref="F186:G186"/>
    <mergeCell ref="E187:F187"/>
    <mergeCell ref="E188:F188"/>
    <mergeCell ref="E189:F189"/>
    <mergeCell ref="E190:F190"/>
    <mergeCell ref="H173:I173"/>
    <mergeCell ref="E176:F176"/>
    <mergeCell ref="E177:F177"/>
    <mergeCell ref="E178:F178"/>
    <mergeCell ref="E179:F179"/>
    <mergeCell ref="E180:F180"/>
    <mergeCell ref="H163:I163"/>
    <mergeCell ref="E166:F166"/>
    <mergeCell ref="E167:F167"/>
    <mergeCell ref="E168:F168"/>
    <mergeCell ref="E169:F169"/>
    <mergeCell ref="E170:F170"/>
    <mergeCell ref="E200:F200"/>
    <mergeCell ref="E201:F201"/>
    <mergeCell ref="E202:F202"/>
    <mergeCell ref="E203:F203"/>
    <mergeCell ref="E204:F204"/>
    <mergeCell ref="E110:F110"/>
    <mergeCell ref="H112:I112"/>
    <mergeCell ref="E115:F115"/>
    <mergeCell ref="E116:F116"/>
    <mergeCell ref="E117:F117"/>
    <mergeCell ref="E142:F142"/>
    <mergeCell ref="E143:F143"/>
    <mergeCell ref="E144:F144"/>
    <mergeCell ref="H146:I146"/>
    <mergeCell ref="E149:F149"/>
    <mergeCell ref="E150:F150"/>
    <mergeCell ref="H134:I134"/>
    <mergeCell ref="E137:F137"/>
    <mergeCell ref="E138:F138"/>
    <mergeCell ref="E139:F139"/>
    <mergeCell ref="E140:F140"/>
    <mergeCell ref="E141:F141"/>
    <mergeCell ref="E127:F127"/>
    <mergeCell ref="E128:F128"/>
    <mergeCell ref="E129:F129"/>
    <mergeCell ref="E130:F130"/>
    <mergeCell ref="E131:F131"/>
    <mergeCell ref="E132:F132"/>
    <mergeCell ref="E118:F118"/>
    <mergeCell ref="H120:I120"/>
    <mergeCell ref="E123:F123"/>
    <mergeCell ref="E124:F124"/>
    <mergeCell ref="E125:F125"/>
    <mergeCell ref="E126:F126"/>
    <mergeCell ref="E151:F151"/>
    <mergeCell ref="E152:F152"/>
    <mergeCell ref="H154:I154"/>
    <mergeCell ref="F157:G157"/>
    <mergeCell ref="E158:F158"/>
    <mergeCell ref="H56:I56"/>
    <mergeCell ref="E59:F59"/>
    <mergeCell ref="E60:F60"/>
    <mergeCell ref="E61:F61"/>
    <mergeCell ref="E62:F62"/>
    <mergeCell ref="E93:F93"/>
    <mergeCell ref="E94:F94"/>
    <mergeCell ref="H96:I96"/>
    <mergeCell ref="E99:F99"/>
    <mergeCell ref="E100:F100"/>
    <mergeCell ref="E101:F101"/>
    <mergeCell ref="E84:F84"/>
    <mergeCell ref="E85:F85"/>
    <mergeCell ref="E86:F86"/>
    <mergeCell ref="H88:I88"/>
    <mergeCell ref="E91:F91"/>
    <mergeCell ref="E92:F92"/>
    <mergeCell ref="E75:F75"/>
    <mergeCell ref="E76:F76"/>
    <mergeCell ref="E77:F77"/>
    <mergeCell ref="E78:F78"/>
    <mergeCell ref="H80:I80"/>
    <mergeCell ref="E83:F83"/>
    <mergeCell ref="H64:I64"/>
    <mergeCell ref="E67:F67"/>
    <mergeCell ref="E68:F68"/>
    <mergeCell ref="E69:F69"/>
    <mergeCell ref="E70:F70"/>
    <mergeCell ref="H72:I72"/>
    <mergeCell ref="E102:F102"/>
    <mergeCell ref="H104:I104"/>
    <mergeCell ref="E107:F107"/>
    <mergeCell ref="E108:F108"/>
    <mergeCell ref="E109:F109"/>
    <mergeCell ref="E12:F12"/>
    <mergeCell ref="E22:F22"/>
    <mergeCell ref="E23:F23"/>
    <mergeCell ref="E24:F24"/>
    <mergeCell ref="E34:F34"/>
    <mergeCell ref="E44:F44"/>
    <mergeCell ref="E45:F45"/>
    <mergeCell ref="E46:F46"/>
    <mergeCell ref="E47:F47"/>
    <mergeCell ref="E48:F48"/>
    <mergeCell ref="E49:F49"/>
    <mergeCell ref="E35:F35"/>
    <mergeCell ref="E36:F36"/>
    <mergeCell ref="E37:F37"/>
    <mergeCell ref="E38:F38"/>
    <mergeCell ref="H40:I40"/>
    <mergeCell ref="E43:F43"/>
    <mergeCell ref="H26:I26"/>
    <mergeCell ref="F29:G29"/>
    <mergeCell ref="E30:F30"/>
    <mergeCell ref="E31:F31"/>
    <mergeCell ref="E32:F32"/>
    <mergeCell ref="E33:F33"/>
    <mergeCell ref="H14:I14"/>
    <mergeCell ref="E17:F17"/>
    <mergeCell ref="E18:F18"/>
    <mergeCell ref="E19:F19"/>
    <mergeCell ref="E20:F20"/>
    <mergeCell ref="E21:F21"/>
    <mergeCell ref="E50:F50"/>
    <mergeCell ref="E51:F51"/>
    <mergeCell ref="E52:F52"/>
    <mergeCell ref="E53:F53"/>
    <mergeCell ref="E54:F54"/>
    <mergeCell ref="E9:F9"/>
    <mergeCell ref="E10:F10"/>
    <mergeCell ref="E11:F11"/>
    <mergeCell ref="A3:J3"/>
    <mergeCell ref="F4:G4"/>
    <mergeCell ref="E5:F5"/>
    <mergeCell ref="E6:F6"/>
    <mergeCell ref="E7:F7"/>
    <mergeCell ref="E8:F8"/>
    <mergeCell ref="C1:D1"/>
    <mergeCell ref="E1:F1"/>
    <mergeCell ref="G1:H1"/>
    <mergeCell ref="I1:J1"/>
    <mergeCell ref="C2:D2"/>
    <mergeCell ref="E2:F2"/>
    <mergeCell ref="G2:H2"/>
    <mergeCell ref="I2:J2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608B8-5298-4A53-A0B2-297887432D6C}">
  <dimension ref="A1:H29"/>
  <sheetViews>
    <sheetView tabSelected="1" showOutlineSymbols="0" showWhiteSpace="0" topLeftCell="A28" workbookViewId="0">
      <selection activeCell="D4" sqref="D4:I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8" x14ac:dyDescent="0.25">
      <c r="A1" s="24"/>
      <c r="B1" s="24" t="s">
        <v>0</v>
      </c>
      <c r="C1" s="24" t="s">
        <v>1</v>
      </c>
      <c r="D1" s="151" t="s">
        <v>2</v>
      </c>
      <c r="E1" s="151"/>
      <c r="F1" s="151" t="s">
        <v>3</v>
      </c>
      <c r="G1" s="151"/>
    </row>
    <row r="2" spans="1:8" ht="94.95" customHeight="1" x14ac:dyDescent="0.25">
      <c r="A2" s="5"/>
      <c r="B2" s="5" t="s">
        <v>4</v>
      </c>
      <c r="C2" s="5" t="s">
        <v>5</v>
      </c>
      <c r="D2" s="152" t="s">
        <v>6</v>
      </c>
      <c r="E2" s="152"/>
      <c r="F2" s="152" t="s">
        <v>7</v>
      </c>
      <c r="G2" s="152"/>
    </row>
    <row r="3" spans="1:8" x14ac:dyDescent="0.25">
      <c r="A3" s="153" t="s">
        <v>1225</v>
      </c>
      <c r="B3" s="154"/>
      <c r="C3" s="154"/>
      <c r="D3" s="154"/>
      <c r="E3" s="154"/>
      <c r="F3" s="154"/>
      <c r="G3" s="154"/>
    </row>
    <row r="4" spans="1:8" x14ac:dyDescent="0.25">
      <c r="A4" s="23" t="s">
        <v>9</v>
      </c>
      <c r="B4" s="23" t="s">
        <v>10</v>
      </c>
      <c r="C4" s="21" t="s">
        <v>1224</v>
      </c>
      <c r="D4" s="21" t="s">
        <v>1223</v>
      </c>
      <c r="E4" s="21" t="s">
        <v>1222</v>
      </c>
      <c r="F4" s="21" t="s">
        <v>1221</v>
      </c>
      <c r="G4" s="21" t="s">
        <v>1220</v>
      </c>
      <c r="H4" s="21" t="s">
        <v>1219</v>
      </c>
    </row>
    <row r="5" spans="1:8" ht="24" customHeight="1" thickBot="1" x14ac:dyDescent="0.3">
      <c r="A5" s="14" t="s">
        <v>13</v>
      </c>
      <c r="B5" s="14" t="s">
        <v>14</v>
      </c>
      <c r="C5" s="15" t="s">
        <v>1218</v>
      </c>
      <c r="D5" s="41" t="s">
        <v>1217</v>
      </c>
      <c r="E5" s="41" t="s">
        <v>1217</v>
      </c>
      <c r="F5" s="41" t="s">
        <v>1217</v>
      </c>
      <c r="G5" s="41" t="s">
        <v>1217</v>
      </c>
      <c r="H5" s="41" t="s">
        <v>1217</v>
      </c>
    </row>
    <row r="6" spans="1:8" ht="24" customHeight="1" thickTop="1" thickBot="1" x14ac:dyDescent="0.3">
      <c r="A6" s="14" t="s">
        <v>15</v>
      </c>
      <c r="B6" s="14" t="s">
        <v>16</v>
      </c>
      <c r="C6" s="15" t="s">
        <v>1216</v>
      </c>
      <c r="D6" s="41" t="s">
        <v>1216</v>
      </c>
      <c r="E6" s="15" t="s">
        <v>1178</v>
      </c>
      <c r="F6" s="15" t="s">
        <v>1178</v>
      </c>
      <c r="G6" s="15" t="s">
        <v>1178</v>
      </c>
      <c r="H6" s="15" t="s">
        <v>1178</v>
      </c>
    </row>
    <row r="7" spans="1:8" ht="24" customHeight="1" thickTop="1" thickBot="1" x14ac:dyDescent="0.3">
      <c r="A7" s="14" t="s">
        <v>17</v>
      </c>
      <c r="B7" s="14" t="s">
        <v>18</v>
      </c>
      <c r="C7" s="15" t="s">
        <v>1215</v>
      </c>
      <c r="D7" s="41" t="s">
        <v>1215</v>
      </c>
      <c r="E7" s="15" t="s">
        <v>1178</v>
      </c>
      <c r="F7" s="15" t="s">
        <v>1178</v>
      </c>
      <c r="G7" s="15" t="s">
        <v>1178</v>
      </c>
      <c r="H7" s="15" t="s">
        <v>1178</v>
      </c>
    </row>
    <row r="8" spans="1:8" ht="24" customHeight="1" thickTop="1" thickBot="1" x14ac:dyDescent="0.3">
      <c r="A8" s="14" t="s">
        <v>19</v>
      </c>
      <c r="B8" s="14" t="s">
        <v>20</v>
      </c>
      <c r="C8" s="15" t="s">
        <v>1214</v>
      </c>
      <c r="D8" s="41" t="s">
        <v>1214</v>
      </c>
      <c r="E8" s="15" t="s">
        <v>1178</v>
      </c>
      <c r="F8" s="15" t="s">
        <v>1178</v>
      </c>
      <c r="G8" s="15" t="s">
        <v>1178</v>
      </c>
      <c r="H8" s="15" t="s">
        <v>1178</v>
      </c>
    </row>
    <row r="9" spans="1:8" ht="24" customHeight="1" thickTop="1" thickBot="1" x14ac:dyDescent="0.3">
      <c r="A9" s="14" t="s">
        <v>21</v>
      </c>
      <c r="B9" s="14" t="s">
        <v>22</v>
      </c>
      <c r="C9" s="15" t="s">
        <v>1213</v>
      </c>
      <c r="D9" s="15" t="s">
        <v>1178</v>
      </c>
      <c r="E9" s="41" t="s">
        <v>1212</v>
      </c>
      <c r="F9" s="41" t="s">
        <v>1212</v>
      </c>
      <c r="G9" s="15" t="s">
        <v>1178</v>
      </c>
      <c r="H9" s="15" t="s">
        <v>1178</v>
      </c>
    </row>
    <row r="10" spans="1:8" ht="25.95" customHeight="1" thickTop="1" thickBot="1" x14ac:dyDescent="0.3">
      <c r="A10" s="14" t="s">
        <v>23</v>
      </c>
      <c r="B10" s="14" t="s">
        <v>24</v>
      </c>
      <c r="C10" s="15" t="s">
        <v>1211</v>
      </c>
      <c r="D10" s="15" t="s">
        <v>1178</v>
      </c>
      <c r="E10" s="41" t="s">
        <v>1210</v>
      </c>
      <c r="F10" s="41" t="s">
        <v>1209</v>
      </c>
      <c r="G10" s="41" t="s">
        <v>1208</v>
      </c>
      <c r="H10" s="15" t="s">
        <v>1178</v>
      </c>
    </row>
    <row r="11" spans="1:8" ht="24" customHeight="1" thickTop="1" thickBot="1" x14ac:dyDescent="0.3">
      <c r="A11" s="14" t="s">
        <v>25</v>
      </c>
      <c r="B11" s="14" t="s">
        <v>26</v>
      </c>
      <c r="C11" s="15" t="s">
        <v>1207</v>
      </c>
      <c r="D11" s="15" t="s">
        <v>1178</v>
      </c>
      <c r="E11" s="15" t="s">
        <v>1178</v>
      </c>
      <c r="F11" s="15" t="s">
        <v>1178</v>
      </c>
      <c r="G11" s="41" t="s">
        <v>1206</v>
      </c>
      <c r="H11" s="41" t="s">
        <v>1206</v>
      </c>
    </row>
    <row r="12" spans="1:8" ht="24" customHeight="1" thickTop="1" thickBot="1" x14ac:dyDescent="0.3">
      <c r="A12" s="14" t="s">
        <v>27</v>
      </c>
      <c r="B12" s="14" t="s">
        <v>28</v>
      </c>
      <c r="C12" s="15" t="s">
        <v>1205</v>
      </c>
      <c r="D12" s="15" t="s">
        <v>1178</v>
      </c>
      <c r="E12" s="15" t="s">
        <v>1178</v>
      </c>
      <c r="F12" s="41" t="s">
        <v>1204</v>
      </c>
      <c r="G12" s="41" t="s">
        <v>1204</v>
      </c>
      <c r="H12" s="15" t="s">
        <v>1178</v>
      </c>
    </row>
    <row r="13" spans="1:8" ht="24" customHeight="1" thickTop="1" thickBot="1" x14ac:dyDescent="0.3">
      <c r="A13" s="14" t="s">
        <v>29</v>
      </c>
      <c r="B13" s="14" t="s">
        <v>30</v>
      </c>
      <c r="C13" s="15" t="s">
        <v>1203</v>
      </c>
      <c r="D13" s="41" t="s">
        <v>1203</v>
      </c>
      <c r="E13" s="15" t="s">
        <v>1178</v>
      </c>
      <c r="F13" s="15" t="s">
        <v>1178</v>
      </c>
      <c r="G13" s="15" t="s">
        <v>1178</v>
      </c>
      <c r="H13" s="15" t="s">
        <v>1178</v>
      </c>
    </row>
    <row r="14" spans="1:8" ht="24" customHeight="1" thickTop="1" thickBot="1" x14ac:dyDescent="0.3">
      <c r="A14" s="14" t="s">
        <v>31</v>
      </c>
      <c r="B14" s="14" t="s">
        <v>32</v>
      </c>
      <c r="C14" s="15" t="s">
        <v>1202</v>
      </c>
      <c r="D14" s="15" t="s">
        <v>1178</v>
      </c>
      <c r="E14" s="15" t="s">
        <v>1178</v>
      </c>
      <c r="F14" s="41" t="s">
        <v>1201</v>
      </c>
      <c r="G14" s="41" t="s">
        <v>1200</v>
      </c>
      <c r="H14" s="41" t="s">
        <v>1199</v>
      </c>
    </row>
    <row r="15" spans="1:8" ht="25.95" customHeight="1" thickTop="1" thickBot="1" x14ac:dyDescent="0.3">
      <c r="A15" s="14" t="s">
        <v>33</v>
      </c>
      <c r="B15" s="14" t="s">
        <v>34</v>
      </c>
      <c r="C15" s="15" t="s">
        <v>1198</v>
      </c>
      <c r="D15" s="15" t="s">
        <v>1178</v>
      </c>
      <c r="E15" s="41" t="s">
        <v>1197</v>
      </c>
      <c r="F15" s="41" t="s">
        <v>1196</v>
      </c>
      <c r="G15" s="41" t="s">
        <v>1195</v>
      </c>
      <c r="H15" s="15" t="s">
        <v>1178</v>
      </c>
    </row>
    <row r="16" spans="1:8" ht="24" customHeight="1" thickTop="1" thickBot="1" x14ac:dyDescent="0.3">
      <c r="A16" s="14" t="s">
        <v>35</v>
      </c>
      <c r="B16" s="14" t="s">
        <v>36</v>
      </c>
      <c r="C16" s="15" t="s">
        <v>1194</v>
      </c>
      <c r="D16" s="15" t="s">
        <v>1178</v>
      </c>
      <c r="E16" s="15" t="s">
        <v>1178</v>
      </c>
      <c r="F16" s="15" t="s">
        <v>1178</v>
      </c>
      <c r="G16" s="15" t="s">
        <v>1178</v>
      </c>
      <c r="H16" s="41" t="s">
        <v>1194</v>
      </c>
    </row>
    <row r="17" spans="1:8" ht="24" customHeight="1" thickTop="1" thickBot="1" x14ac:dyDescent="0.3">
      <c r="A17" s="14" t="s">
        <v>37</v>
      </c>
      <c r="B17" s="14" t="s">
        <v>38</v>
      </c>
      <c r="C17" s="15" t="s">
        <v>1193</v>
      </c>
      <c r="D17" s="15" t="s">
        <v>1178</v>
      </c>
      <c r="E17" s="15" t="s">
        <v>1178</v>
      </c>
      <c r="F17" s="41" t="s">
        <v>1192</v>
      </c>
      <c r="G17" s="41" t="s">
        <v>1191</v>
      </c>
      <c r="H17" s="41" t="s">
        <v>1190</v>
      </c>
    </row>
    <row r="18" spans="1:8" ht="24" customHeight="1" thickTop="1" thickBot="1" x14ac:dyDescent="0.3">
      <c r="A18" s="14" t="s">
        <v>39</v>
      </c>
      <c r="B18" s="14" t="s">
        <v>40</v>
      </c>
      <c r="C18" s="15" t="s">
        <v>1189</v>
      </c>
      <c r="D18" s="15" t="s">
        <v>1178</v>
      </c>
      <c r="E18" s="41" t="s">
        <v>1188</v>
      </c>
      <c r="F18" s="41" t="s">
        <v>1187</v>
      </c>
      <c r="G18" s="41" t="s">
        <v>1186</v>
      </c>
      <c r="H18" s="15" t="s">
        <v>1178</v>
      </c>
    </row>
    <row r="19" spans="1:8" ht="24" customHeight="1" thickTop="1" thickBot="1" x14ac:dyDescent="0.3">
      <c r="A19" s="14" t="s">
        <v>41</v>
      </c>
      <c r="B19" s="14" t="s">
        <v>42</v>
      </c>
      <c r="C19" s="15" t="s">
        <v>1185</v>
      </c>
      <c r="D19" s="41" t="s">
        <v>1184</v>
      </c>
      <c r="E19" s="41" t="s">
        <v>1183</v>
      </c>
      <c r="F19" s="15" t="s">
        <v>1178</v>
      </c>
      <c r="G19" s="41" t="s">
        <v>1182</v>
      </c>
      <c r="H19" s="41" t="s">
        <v>1182</v>
      </c>
    </row>
    <row r="20" spans="1:8" ht="24" customHeight="1" thickTop="1" thickBot="1" x14ac:dyDescent="0.3">
      <c r="A20" s="14" t="s">
        <v>43</v>
      </c>
      <c r="B20" s="14" t="s">
        <v>44</v>
      </c>
      <c r="C20" s="15" t="s">
        <v>1181</v>
      </c>
      <c r="D20" s="15" t="s">
        <v>1178</v>
      </c>
      <c r="E20" s="15" t="s">
        <v>1178</v>
      </c>
      <c r="F20" s="15" t="s">
        <v>1178</v>
      </c>
      <c r="G20" s="41" t="s">
        <v>1180</v>
      </c>
      <c r="H20" s="41" t="s">
        <v>1180</v>
      </c>
    </row>
    <row r="21" spans="1:8" ht="24" customHeight="1" thickTop="1" thickBot="1" x14ac:dyDescent="0.3">
      <c r="A21" s="14" t="s">
        <v>45</v>
      </c>
      <c r="B21" s="14" t="s">
        <v>46</v>
      </c>
      <c r="C21" s="15" t="s">
        <v>1179</v>
      </c>
      <c r="D21" s="15" t="s">
        <v>1178</v>
      </c>
      <c r="E21" s="15" t="s">
        <v>1178</v>
      </c>
      <c r="F21" s="15" t="s">
        <v>1178</v>
      </c>
      <c r="G21" s="15" t="s">
        <v>1178</v>
      </c>
      <c r="H21" s="41" t="s">
        <v>1179</v>
      </c>
    </row>
    <row r="22" spans="1:8" ht="24" customHeight="1" thickTop="1" thickBot="1" x14ac:dyDescent="0.3">
      <c r="A22" s="14" t="s">
        <v>47</v>
      </c>
      <c r="B22" s="14" t="s">
        <v>48</v>
      </c>
      <c r="C22" s="15" t="s">
        <v>1177</v>
      </c>
      <c r="D22" s="15" t="s">
        <v>1178</v>
      </c>
      <c r="E22" s="15" t="s">
        <v>1178</v>
      </c>
      <c r="F22" s="15" t="s">
        <v>1178</v>
      </c>
      <c r="G22" s="15" t="s">
        <v>1178</v>
      </c>
      <c r="H22" s="41" t="s">
        <v>1177</v>
      </c>
    </row>
    <row r="23" spans="1:8" ht="14.4" thickTop="1" x14ac:dyDescent="0.25">
      <c r="A23" s="152" t="s">
        <v>1176</v>
      </c>
      <c r="B23" s="152"/>
      <c r="C23" s="5"/>
      <c r="D23" s="3" t="s">
        <v>1165</v>
      </c>
      <c r="E23" s="3" t="s">
        <v>1175</v>
      </c>
      <c r="F23" s="3" t="s">
        <v>1174</v>
      </c>
      <c r="G23" s="3" t="s">
        <v>1173</v>
      </c>
      <c r="H23" s="3" t="s">
        <v>1172</v>
      </c>
    </row>
    <row r="24" spans="1:8" x14ac:dyDescent="0.25">
      <c r="A24" s="152" t="s">
        <v>1171</v>
      </c>
      <c r="B24" s="152"/>
      <c r="C24" s="5"/>
      <c r="D24" s="3" t="s">
        <v>1159</v>
      </c>
      <c r="E24" s="3" t="s">
        <v>1170</v>
      </c>
      <c r="F24" s="3" t="s">
        <v>1169</v>
      </c>
      <c r="G24" s="3" t="s">
        <v>1168</v>
      </c>
      <c r="H24" s="3" t="s">
        <v>1167</v>
      </c>
    </row>
    <row r="25" spans="1:8" x14ac:dyDescent="0.25">
      <c r="A25" s="152" t="s">
        <v>1166</v>
      </c>
      <c r="B25" s="152"/>
      <c r="C25" s="5"/>
      <c r="D25" s="3" t="s">
        <v>1165</v>
      </c>
      <c r="E25" s="3" t="s">
        <v>1164</v>
      </c>
      <c r="F25" s="3" t="s">
        <v>1163</v>
      </c>
      <c r="G25" s="3" t="s">
        <v>1162</v>
      </c>
      <c r="H25" s="3" t="s">
        <v>1161</v>
      </c>
    </row>
    <row r="26" spans="1:8" x14ac:dyDescent="0.25">
      <c r="A26" s="152" t="s">
        <v>1160</v>
      </c>
      <c r="B26" s="152"/>
      <c r="C26" s="5"/>
      <c r="D26" s="3" t="s">
        <v>1159</v>
      </c>
      <c r="E26" s="3" t="s">
        <v>1158</v>
      </c>
      <c r="F26" s="3" t="s">
        <v>1157</v>
      </c>
      <c r="G26" s="3" t="s">
        <v>1156</v>
      </c>
      <c r="H26" s="3" t="s">
        <v>1155</v>
      </c>
    </row>
    <row r="27" spans="1:8" x14ac:dyDescent="0.25">
      <c r="A27" s="1"/>
      <c r="B27" s="1"/>
      <c r="C27" s="1"/>
      <c r="D27" s="1"/>
      <c r="E27" s="1"/>
      <c r="F27" s="1"/>
      <c r="G27" s="1"/>
    </row>
    <row r="28" spans="1:8" ht="60" customHeight="1" x14ac:dyDescent="0.25">
      <c r="A28" s="2"/>
      <c r="B28" s="2"/>
      <c r="C28" s="2"/>
      <c r="D28" s="2"/>
      <c r="E28" s="2"/>
      <c r="F28" s="2"/>
      <c r="G28" s="2"/>
    </row>
    <row r="29" spans="1:8" ht="70.05" customHeight="1" x14ac:dyDescent="0.25">
      <c r="A29" s="159" t="s">
        <v>52</v>
      </c>
      <c r="B29" s="154"/>
      <c r="C29" s="154"/>
      <c r="D29" s="154"/>
      <c r="E29" s="154"/>
      <c r="F29" s="154"/>
      <c r="G29" s="154"/>
    </row>
  </sheetData>
  <mergeCells count="10">
    <mergeCell ref="D1:E1"/>
    <mergeCell ref="F1:G1"/>
    <mergeCell ref="D2:E2"/>
    <mergeCell ref="F2:G2"/>
    <mergeCell ref="A3:G3"/>
    <mergeCell ref="A23:B23"/>
    <mergeCell ref="A24:B24"/>
    <mergeCell ref="A25:B25"/>
    <mergeCell ref="A26:B26"/>
    <mergeCell ref="A29:G29"/>
  </mergeCells>
  <pageMargins left="0.5" right="0.5" top="1" bottom="1" header="0.5" footer="0.5"/>
  <pageSetup paperSize="8" orientation="portrait" r:id="rId1"/>
  <headerFooter>
    <oddHeader>&amp;L &amp;C &amp;R</oddHeader>
    <oddFooter>&amp;L &amp;C &amp;R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2D929-A865-42FF-AB55-8B2AF3DE99D3}">
  <sheetPr>
    <pageSetUpPr fitToPage="1"/>
  </sheetPr>
  <dimension ref="A1:Q318"/>
  <sheetViews>
    <sheetView tabSelected="1" showOutlineSymbols="0" showWhiteSpace="0" topLeftCell="A299" workbookViewId="0">
      <selection activeCell="D4" sqref="D4:I4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24"/>
      <c r="B1" s="24"/>
      <c r="C1" s="24" t="s">
        <v>0</v>
      </c>
      <c r="D1" s="24" t="s">
        <v>1</v>
      </c>
      <c r="E1" s="151" t="s">
        <v>2</v>
      </c>
      <c r="F1" s="151"/>
      <c r="G1" s="151"/>
      <c r="H1" s="151" t="s">
        <v>3</v>
      </c>
      <c r="I1" s="151"/>
      <c r="J1" s="151"/>
      <c r="K1" s="154"/>
      <c r="L1" s="154"/>
      <c r="M1" s="154"/>
      <c r="N1" s="154"/>
      <c r="O1" s="154"/>
    </row>
    <row r="2" spans="1:17" ht="79.95" customHeight="1" x14ac:dyDescent="0.25">
      <c r="A2" s="5"/>
      <c r="B2" s="5"/>
      <c r="C2" s="5" t="s">
        <v>4</v>
      </c>
      <c r="D2" s="5" t="s">
        <v>5</v>
      </c>
      <c r="E2" s="152" t="s">
        <v>6</v>
      </c>
      <c r="F2" s="152"/>
      <c r="G2" s="152"/>
      <c r="H2" s="152" t="s">
        <v>7</v>
      </c>
      <c r="I2" s="152"/>
      <c r="J2" s="152"/>
      <c r="K2" s="154"/>
      <c r="L2" s="154"/>
      <c r="M2" s="154"/>
      <c r="N2" s="154"/>
      <c r="O2" s="154"/>
    </row>
    <row r="3" spans="1:17" x14ac:dyDescent="0.25">
      <c r="A3" s="153" t="s">
        <v>2511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  <c r="N3" s="154"/>
      <c r="O3" s="154"/>
    </row>
    <row r="4" spans="1:17" ht="19.95" customHeight="1" x14ac:dyDescent="0.25">
      <c r="A4" s="165" t="s">
        <v>549</v>
      </c>
      <c r="B4" s="155" t="s">
        <v>548</v>
      </c>
      <c r="C4" s="155" t="s">
        <v>10</v>
      </c>
      <c r="D4" s="166" t="s">
        <v>567</v>
      </c>
      <c r="E4" s="166" t="s">
        <v>547</v>
      </c>
      <c r="F4" s="21" t="s">
        <v>2510</v>
      </c>
      <c r="G4" s="166"/>
      <c r="H4" s="21" t="s">
        <v>2509</v>
      </c>
      <c r="I4" s="166"/>
      <c r="J4" s="21" t="s">
        <v>11</v>
      </c>
      <c r="K4" s="21"/>
      <c r="L4" s="165"/>
      <c r="M4" s="165" t="s">
        <v>2508</v>
      </c>
      <c r="N4" s="165" t="s">
        <v>2507</v>
      </c>
      <c r="O4" s="165" t="s">
        <v>2506</v>
      </c>
      <c r="P4" s="154"/>
      <c r="Q4" s="154"/>
    </row>
    <row r="5" spans="1:17" ht="19.95" customHeight="1" x14ac:dyDescent="0.25">
      <c r="A5" s="165"/>
      <c r="B5" s="155"/>
      <c r="C5" s="155"/>
      <c r="D5" s="155"/>
      <c r="E5" s="166"/>
      <c r="F5" s="21" t="s">
        <v>2505</v>
      </c>
      <c r="G5" s="21" t="s">
        <v>2504</v>
      </c>
      <c r="H5" s="21" t="s">
        <v>2505</v>
      </c>
      <c r="I5" s="21" t="s">
        <v>2504</v>
      </c>
      <c r="J5" s="21" t="s">
        <v>2505</v>
      </c>
      <c r="K5" s="21" t="s">
        <v>2504</v>
      </c>
      <c r="L5" s="21" t="s">
        <v>2503</v>
      </c>
      <c r="M5" s="165"/>
      <c r="N5" s="165"/>
      <c r="O5" s="165"/>
      <c r="P5" s="165"/>
      <c r="Q5" s="165"/>
    </row>
    <row r="6" spans="1:17" ht="24" customHeight="1" x14ac:dyDescent="0.25">
      <c r="A6" s="38" t="s">
        <v>1119</v>
      </c>
      <c r="B6" s="37" t="s">
        <v>55</v>
      </c>
      <c r="C6" s="37" t="s">
        <v>1118</v>
      </c>
      <c r="D6" s="37" t="s">
        <v>1117</v>
      </c>
      <c r="E6" s="36" t="s">
        <v>504</v>
      </c>
      <c r="F6" s="38" t="s">
        <v>2502</v>
      </c>
      <c r="G6" s="38" t="s">
        <v>1178</v>
      </c>
      <c r="H6" s="38" t="s">
        <v>2501</v>
      </c>
      <c r="I6" s="38" t="s">
        <v>1178</v>
      </c>
      <c r="J6" s="38" t="s">
        <v>2500</v>
      </c>
      <c r="K6" s="38" t="s">
        <v>1178</v>
      </c>
      <c r="L6" s="34">
        <v>60297.729719130002</v>
      </c>
      <c r="M6" s="38" t="s">
        <v>2499</v>
      </c>
      <c r="N6" s="34">
        <v>60297.729719100003</v>
      </c>
      <c r="O6" s="38" t="s">
        <v>2499</v>
      </c>
    </row>
    <row r="7" spans="1:17" ht="39" customHeight="1" x14ac:dyDescent="0.25">
      <c r="A7" s="38" t="s">
        <v>363</v>
      </c>
      <c r="B7" s="37" t="s">
        <v>55</v>
      </c>
      <c r="C7" s="37" t="s">
        <v>362</v>
      </c>
      <c r="D7" s="37" t="s">
        <v>560</v>
      </c>
      <c r="E7" s="36" t="s">
        <v>53</v>
      </c>
      <c r="F7" s="38" t="s">
        <v>2498</v>
      </c>
      <c r="G7" s="38" t="s">
        <v>1178</v>
      </c>
      <c r="H7" s="38" t="s">
        <v>2497</v>
      </c>
      <c r="I7" s="38" t="s">
        <v>1178</v>
      </c>
      <c r="J7" s="38" t="s">
        <v>2496</v>
      </c>
      <c r="K7" s="38" t="s">
        <v>1178</v>
      </c>
      <c r="L7" s="34">
        <v>43759.229800000001</v>
      </c>
      <c r="M7" s="38" t="s">
        <v>2495</v>
      </c>
      <c r="N7" s="34">
        <v>104056.9595191</v>
      </c>
      <c r="O7" s="38" t="s">
        <v>2494</v>
      </c>
    </row>
    <row r="8" spans="1:17" ht="39" customHeight="1" x14ac:dyDescent="0.25">
      <c r="A8" s="38" t="s">
        <v>1039</v>
      </c>
      <c r="B8" s="37" t="s">
        <v>55</v>
      </c>
      <c r="C8" s="37" t="s">
        <v>1038</v>
      </c>
      <c r="D8" s="37" t="s">
        <v>560</v>
      </c>
      <c r="E8" s="36" t="s">
        <v>347</v>
      </c>
      <c r="F8" s="38" t="s">
        <v>2493</v>
      </c>
      <c r="G8" s="38" t="s">
        <v>1178</v>
      </c>
      <c r="H8" s="38" t="s">
        <v>2492</v>
      </c>
      <c r="I8" s="38" t="s">
        <v>1178</v>
      </c>
      <c r="J8" s="38" t="s">
        <v>2491</v>
      </c>
      <c r="K8" s="38" t="s">
        <v>1178</v>
      </c>
      <c r="L8" s="34">
        <v>42564.318650000001</v>
      </c>
      <c r="M8" s="38" t="s">
        <v>2490</v>
      </c>
      <c r="N8" s="34">
        <v>146621.2781691</v>
      </c>
      <c r="O8" s="38" t="s">
        <v>2489</v>
      </c>
    </row>
    <row r="9" spans="1:17" ht="24" customHeight="1" x14ac:dyDescent="0.25">
      <c r="A9" s="38" t="s">
        <v>2488</v>
      </c>
      <c r="B9" s="37" t="s">
        <v>55</v>
      </c>
      <c r="C9" s="37" t="s">
        <v>2487</v>
      </c>
      <c r="D9" s="37" t="s">
        <v>1117</v>
      </c>
      <c r="E9" s="36" t="s">
        <v>504</v>
      </c>
      <c r="F9" s="38" t="s">
        <v>2486</v>
      </c>
      <c r="G9" s="38" t="s">
        <v>1178</v>
      </c>
      <c r="H9" s="38" t="s">
        <v>1320</v>
      </c>
      <c r="I9" s="38" t="s">
        <v>1178</v>
      </c>
      <c r="J9" s="38" t="s">
        <v>2485</v>
      </c>
      <c r="K9" s="38" t="s">
        <v>1178</v>
      </c>
      <c r="L9" s="34">
        <v>42500.023212036001</v>
      </c>
      <c r="M9" s="38" t="s">
        <v>2484</v>
      </c>
      <c r="N9" s="34">
        <v>189121.3013811</v>
      </c>
      <c r="O9" s="38" t="s">
        <v>2483</v>
      </c>
    </row>
    <row r="10" spans="1:17" ht="24" customHeight="1" x14ac:dyDescent="0.25">
      <c r="A10" s="38" t="s">
        <v>2482</v>
      </c>
      <c r="B10" s="37" t="s">
        <v>55</v>
      </c>
      <c r="C10" s="37" t="s">
        <v>2481</v>
      </c>
      <c r="D10" s="37" t="s">
        <v>1117</v>
      </c>
      <c r="E10" s="36" t="s">
        <v>504</v>
      </c>
      <c r="F10" s="38" t="s">
        <v>2480</v>
      </c>
      <c r="G10" s="38" t="s">
        <v>1178</v>
      </c>
      <c r="H10" s="38" t="s">
        <v>1320</v>
      </c>
      <c r="I10" s="38" t="s">
        <v>1178</v>
      </c>
      <c r="J10" s="38" t="s">
        <v>2479</v>
      </c>
      <c r="K10" s="38" t="s">
        <v>1178</v>
      </c>
      <c r="L10" s="34">
        <v>38014.014207936001</v>
      </c>
      <c r="M10" s="38" t="s">
        <v>2478</v>
      </c>
      <c r="N10" s="34">
        <v>227135.31558900001</v>
      </c>
      <c r="O10" s="38" t="s">
        <v>2477</v>
      </c>
    </row>
    <row r="11" spans="1:17" ht="39" customHeight="1" x14ac:dyDescent="0.25">
      <c r="A11" s="38" t="s">
        <v>878</v>
      </c>
      <c r="B11" s="37" t="s">
        <v>55</v>
      </c>
      <c r="C11" s="37" t="s">
        <v>877</v>
      </c>
      <c r="D11" s="37" t="s">
        <v>560</v>
      </c>
      <c r="E11" s="36" t="s">
        <v>347</v>
      </c>
      <c r="F11" s="38" t="s">
        <v>2476</v>
      </c>
      <c r="G11" s="38" t="s">
        <v>1178</v>
      </c>
      <c r="H11" s="38" t="s">
        <v>2475</v>
      </c>
      <c r="I11" s="38" t="s">
        <v>1178</v>
      </c>
      <c r="J11" s="38" t="s">
        <v>2474</v>
      </c>
      <c r="K11" s="38" t="s">
        <v>1178</v>
      </c>
      <c r="L11" s="34">
        <v>37232.180873999998</v>
      </c>
      <c r="M11" s="38" t="s">
        <v>2473</v>
      </c>
      <c r="N11" s="34">
        <v>264367.49646300002</v>
      </c>
      <c r="O11" s="38" t="s">
        <v>2472</v>
      </c>
    </row>
    <row r="12" spans="1:17" ht="39" customHeight="1" x14ac:dyDescent="0.25">
      <c r="A12" s="38" t="s">
        <v>970</v>
      </c>
      <c r="B12" s="37" t="s">
        <v>55</v>
      </c>
      <c r="C12" s="37" t="s">
        <v>969</v>
      </c>
      <c r="D12" s="37" t="s">
        <v>560</v>
      </c>
      <c r="E12" s="36" t="s">
        <v>443</v>
      </c>
      <c r="F12" s="38" t="s">
        <v>2471</v>
      </c>
      <c r="G12" s="38" t="s">
        <v>1178</v>
      </c>
      <c r="H12" s="38" t="s">
        <v>2470</v>
      </c>
      <c r="I12" s="38" t="s">
        <v>1178</v>
      </c>
      <c r="J12" s="38" t="s">
        <v>2469</v>
      </c>
      <c r="K12" s="38" t="s">
        <v>1178</v>
      </c>
      <c r="L12" s="34">
        <v>34816.6944</v>
      </c>
      <c r="M12" s="38" t="s">
        <v>2468</v>
      </c>
      <c r="N12" s="34">
        <v>299184.190863</v>
      </c>
      <c r="O12" s="38" t="s">
        <v>2467</v>
      </c>
    </row>
    <row r="13" spans="1:17" ht="25.95" customHeight="1" x14ac:dyDescent="0.25">
      <c r="A13" s="38" t="s">
        <v>960</v>
      </c>
      <c r="B13" s="37" t="s">
        <v>55</v>
      </c>
      <c r="C13" s="37" t="s">
        <v>959</v>
      </c>
      <c r="D13" s="37" t="s">
        <v>560</v>
      </c>
      <c r="E13" s="36" t="s">
        <v>53</v>
      </c>
      <c r="F13" s="38" t="s">
        <v>2466</v>
      </c>
      <c r="G13" s="38" t="s">
        <v>1178</v>
      </c>
      <c r="H13" s="38" t="s">
        <v>2465</v>
      </c>
      <c r="I13" s="38" t="s">
        <v>1178</v>
      </c>
      <c r="J13" s="38" t="s">
        <v>2464</v>
      </c>
      <c r="K13" s="38" t="s">
        <v>1178</v>
      </c>
      <c r="L13" s="34">
        <v>31526.183604999998</v>
      </c>
      <c r="M13" s="38" t="s">
        <v>2463</v>
      </c>
      <c r="N13" s="34">
        <v>330710.37446800002</v>
      </c>
      <c r="O13" s="38" t="s">
        <v>2462</v>
      </c>
    </row>
    <row r="14" spans="1:17" ht="24" customHeight="1" x14ac:dyDescent="0.25">
      <c r="A14" s="38" t="s">
        <v>891</v>
      </c>
      <c r="B14" s="37" t="s">
        <v>55</v>
      </c>
      <c r="C14" s="37" t="s">
        <v>890</v>
      </c>
      <c r="D14" s="37" t="s">
        <v>560</v>
      </c>
      <c r="E14" s="36" t="s">
        <v>443</v>
      </c>
      <c r="F14" s="38" t="s">
        <v>2461</v>
      </c>
      <c r="G14" s="38" t="s">
        <v>1178</v>
      </c>
      <c r="H14" s="38" t="s">
        <v>2460</v>
      </c>
      <c r="I14" s="38" t="s">
        <v>1178</v>
      </c>
      <c r="J14" s="38" t="s">
        <v>2459</v>
      </c>
      <c r="K14" s="38" t="s">
        <v>1178</v>
      </c>
      <c r="L14" s="34">
        <v>30569.880286520001</v>
      </c>
      <c r="M14" s="38" t="s">
        <v>2458</v>
      </c>
      <c r="N14" s="34">
        <v>361280.2547545</v>
      </c>
      <c r="O14" s="38" t="s">
        <v>2457</v>
      </c>
    </row>
    <row r="15" spans="1:17" ht="25.95" customHeight="1" x14ac:dyDescent="0.25">
      <c r="A15" s="38" t="s">
        <v>921</v>
      </c>
      <c r="B15" s="37" t="s">
        <v>55</v>
      </c>
      <c r="C15" s="37" t="s">
        <v>920</v>
      </c>
      <c r="D15" s="37" t="s">
        <v>560</v>
      </c>
      <c r="E15" s="36" t="s">
        <v>53</v>
      </c>
      <c r="F15" s="38" t="s">
        <v>2456</v>
      </c>
      <c r="G15" s="38" t="s">
        <v>1178</v>
      </c>
      <c r="H15" s="38" t="s">
        <v>2455</v>
      </c>
      <c r="I15" s="38" t="s">
        <v>1178</v>
      </c>
      <c r="J15" s="38" t="s">
        <v>2454</v>
      </c>
      <c r="K15" s="38" t="s">
        <v>1178</v>
      </c>
      <c r="L15" s="34">
        <v>30177.51268064</v>
      </c>
      <c r="M15" s="38" t="s">
        <v>2453</v>
      </c>
      <c r="N15" s="34">
        <v>391457.76743509999</v>
      </c>
      <c r="O15" s="38" t="s">
        <v>2452</v>
      </c>
    </row>
    <row r="16" spans="1:17" ht="25.95" customHeight="1" x14ac:dyDescent="0.25">
      <c r="A16" s="38" t="s">
        <v>925</v>
      </c>
      <c r="B16" s="37" t="s">
        <v>55</v>
      </c>
      <c r="C16" s="37" t="s">
        <v>924</v>
      </c>
      <c r="D16" s="37" t="s">
        <v>560</v>
      </c>
      <c r="E16" s="36" t="s">
        <v>53</v>
      </c>
      <c r="F16" s="38" t="s">
        <v>2451</v>
      </c>
      <c r="G16" s="38" t="s">
        <v>1178</v>
      </c>
      <c r="H16" s="38" t="s">
        <v>2450</v>
      </c>
      <c r="I16" s="38" t="s">
        <v>1178</v>
      </c>
      <c r="J16" s="38" t="s">
        <v>2449</v>
      </c>
      <c r="K16" s="38" t="s">
        <v>1178</v>
      </c>
      <c r="L16" s="34">
        <v>30106.334422250002</v>
      </c>
      <c r="M16" s="38" t="s">
        <v>2448</v>
      </c>
      <c r="N16" s="34">
        <v>421564.10185739998</v>
      </c>
      <c r="O16" s="38" t="s">
        <v>2447</v>
      </c>
    </row>
    <row r="17" spans="1:15" ht="24" customHeight="1" x14ac:dyDescent="0.25">
      <c r="A17" s="38" t="s">
        <v>1151</v>
      </c>
      <c r="B17" s="37" t="s">
        <v>55</v>
      </c>
      <c r="C17" s="37" t="s">
        <v>1150</v>
      </c>
      <c r="D17" s="37" t="s">
        <v>1117</v>
      </c>
      <c r="E17" s="36" t="s">
        <v>504</v>
      </c>
      <c r="F17" s="38" t="s">
        <v>2446</v>
      </c>
      <c r="G17" s="38" t="s">
        <v>1178</v>
      </c>
      <c r="H17" s="38" t="s">
        <v>2445</v>
      </c>
      <c r="I17" s="38" t="s">
        <v>1178</v>
      </c>
      <c r="J17" s="38" t="s">
        <v>2444</v>
      </c>
      <c r="K17" s="38" t="s">
        <v>1178</v>
      </c>
      <c r="L17" s="34">
        <v>28167.45232</v>
      </c>
      <c r="M17" s="38" t="s">
        <v>2443</v>
      </c>
      <c r="N17" s="34">
        <v>449731.55417740002</v>
      </c>
      <c r="O17" s="38" t="s">
        <v>2442</v>
      </c>
    </row>
    <row r="18" spans="1:15" ht="39" customHeight="1" x14ac:dyDescent="0.25">
      <c r="A18" s="38" t="s">
        <v>1021</v>
      </c>
      <c r="B18" s="37" t="s">
        <v>55</v>
      </c>
      <c r="C18" s="37" t="s">
        <v>1020</v>
      </c>
      <c r="D18" s="37" t="s">
        <v>560</v>
      </c>
      <c r="E18" s="36" t="s">
        <v>61</v>
      </c>
      <c r="F18" s="38" t="s">
        <v>2441</v>
      </c>
      <c r="G18" s="38" t="s">
        <v>1178</v>
      </c>
      <c r="H18" s="38" t="s">
        <v>2440</v>
      </c>
      <c r="I18" s="38" t="s">
        <v>1178</v>
      </c>
      <c r="J18" s="38" t="s">
        <v>2439</v>
      </c>
      <c r="K18" s="38" t="s">
        <v>1178</v>
      </c>
      <c r="L18" s="34">
        <v>25697.835885</v>
      </c>
      <c r="M18" s="38" t="s">
        <v>2438</v>
      </c>
      <c r="N18" s="34">
        <v>475429.39006240002</v>
      </c>
      <c r="O18" s="38" t="s">
        <v>2437</v>
      </c>
    </row>
    <row r="19" spans="1:15" ht="39" customHeight="1" x14ac:dyDescent="0.25">
      <c r="A19" s="38" t="s">
        <v>569</v>
      </c>
      <c r="B19" s="37" t="s">
        <v>55</v>
      </c>
      <c r="C19" s="37" t="s">
        <v>568</v>
      </c>
      <c r="D19" s="37" t="s">
        <v>560</v>
      </c>
      <c r="E19" s="36" t="s">
        <v>53</v>
      </c>
      <c r="F19" s="38" t="s">
        <v>2436</v>
      </c>
      <c r="G19" s="38" t="s">
        <v>1178</v>
      </c>
      <c r="H19" s="38" t="s">
        <v>2435</v>
      </c>
      <c r="I19" s="38" t="s">
        <v>1178</v>
      </c>
      <c r="J19" s="38" t="s">
        <v>2434</v>
      </c>
      <c r="K19" s="38" t="s">
        <v>1178</v>
      </c>
      <c r="L19" s="34">
        <v>24747.369569999999</v>
      </c>
      <c r="M19" s="38" t="s">
        <v>2433</v>
      </c>
      <c r="N19" s="34">
        <v>500176.7596324</v>
      </c>
      <c r="O19" s="38" t="s">
        <v>2432</v>
      </c>
    </row>
    <row r="20" spans="1:15" ht="24" customHeight="1" x14ac:dyDescent="0.25">
      <c r="A20" s="38" t="s">
        <v>2431</v>
      </c>
      <c r="B20" s="37" t="s">
        <v>55</v>
      </c>
      <c r="C20" s="37" t="s">
        <v>2430</v>
      </c>
      <c r="D20" s="37" t="s">
        <v>1117</v>
      </c>
      <c r="E20" s="36" t="s">
        <v>504</v>
      </c>
      <c r="F20" s="38" t="s">
        <v>2429</v>
      </c>
      <c r="G20" s="38" t="s">
        <v>1178</v>
      </c>
      <c r="H20" s="38" t="s">
        <v>1320</v>
      </c>
      <c r="I20" s="38" t="s">
        <v>1178</v>
      </c>
      <c r="J20" s="38" t="s">
        <v>2428</v>
      </c>
      <c r="K20" s="38" t="s">
        <v>1178</v>
      </c>
      <c r="L20" s="34">
        <v>23232.536546200001</v>
      </c>
      <c r="M20" s="38" t="s">
        <v>2427</v>
      </c>
      <c r="N20" s="34">
        <v>523409.29617859999</v>
      </c>
      <c r="O20" s="38" t="s">
        <v>2426</v>
      </c>
    </row>
    <row r="21" spans="1:15" ht="52.05" customHeight="1" x14ac:dyDescent="0.25">
      <c r="A21" s="38" t="s">
        <v>994</v>
      </c>
      <c r="B21" s="37" t="s">
        <v>55</v>
      </c>
      <c r="C21" s="37" t="s">
        <v>993</v>
      </c>
      <c r="D21" s="37" t="s">
        <v>560</v>
      </c>
      <c r="E21" s="36" t="s">
        <v>61</v>
      </c>
      <c r="F21" s="38" t="s">
        <v>2425</v>
      </c>
      <c r="G21" s="38" t="s">
        <v>1178</v>
      </c>
      <c r="H21" s="38" t="s">
        <v>2424</v>
      </c>
      <c r="I21" s="38" t="s">
        <v>1178</v>
      </c>
      <c r="J21" s="38" t="s">
        <v>2423</v>
      </c>
      <c r="K21" s="38" t="s">
        <v>1178</v>
      </c>
      <c r="L21" s="34">
        <v>22340.55816</v>
      </c>
      <c r="M21" s="38" t="s">
        <v>2422</v>
      </c>
      <c r="N21" s="34">
        <v>545749.85433859995</v>
      </c>
      <c r="O21" s="38" t="s">
        <v>2421</v>
      </c>
    </row>
    <row r="22" spans="1:15" ht="25.95" customHeight="1" x14ac:dyDescent="0.25">
      <c r="A22" s="38" t="s">
        <v>1111</v>
      </c>
      <c r="B22" s="37" t="s">
        <v>55</v>
      </c>
      <c r="C22" s="37" t="s">
        <v>1110</v>
      </c>
      <c r="D22" s="37" t="s">
        <v>1109</v>
      </c>
      <c r="E22" s="36" t="s">
        <v>504</v>
      </c>
      <c r="F22" s="38" t="s">
        <v>1827</v>
      </c>
      <c r="G22" s="38" t="s">
        <v>1178</v>
      </c>
      <c r="H22" s="38" t="s">
        <v>2420</v>
      </c>
      <c r="I22" s="38" t="s">
        <v>1178</v>
      </c>
      <c r="J22" s="38" t="s">
        <v>2419</v>
      </c>
      <c r="K22" s="38" t="s">
        <v>1178</v>
      </c>
      <c r="L22" s="34">
        <v>19844.027468677999</v>
      </c>
      <c r="M22" s="38" t="s">
        <v>2418</v>
      </c>
      <c r="N22" s="34">
        <v>565593.88180730003</v>
      </c>
      <c r="O22" s="38" t="s">
        <v>2417</v>
      </c>
    </row>
    <row r="23" spans="1:15" ht="39" customHeight="1" x14ac:dyDescent="0.25">
      <c r="A23" s="38" t="s">
        <v>2416</v>
      </c>
      <c r="B23" s="37" t="s">
        <v>55</v>
      </c>
      <c r="C23" s="37" t="s">
        <v>2415</v>
      </c>
      <c r="D23" s="37" t="s">
        <v>560</v>
      </c>
      <c r="E23" s="36" t="s">
        <v>82</v>
      </c>
      <c r="F23" s="38" t="s">
        <v>2414</v>
      </c>
      <c r="G23" s="38" t="s">
        <v>1178</v>
      </c>
      <c r="H23" s="38" t="s">
        <v>2413</v>
      </c>
      <c r="I23" s="38" t="s">
        <v>1178</v>
      </c>
      <c r="J23" s="38" t="s">
        <v>2412</v>
      </c>
      <c r="K23" s="38" t="s">
        <v>1178</v>
      </c>
      <c r="L23" s="34">
        <v>17130.503321232001</v>
      </c>
      <c r="M23" s="38" t="s">
        <v>2411</v>
      </c>
      <c r="N23" s="34">
        <v>582724.38512850006</v>
      </c>
      <c r="O23" s="38" t="s">
        <v>2410</v>
      </c>
    </row>
    <row r="24" spans="1:15" ht="24" customHeight="1" x14ac:dyDescent="0.25">
      <c r="A24" s="38" t="s">
        <v>870</v>
      </c>
      <c r="B24" s="37" t="s">
        <v>55</v>
      </c>
      <c r="C24" s="37" t="s">
        <v>869</v>
      </c>
      <c r="D24" s="37" t="s">
        <v>560</v>
      </c>
      <c r="E24" s="36" t="s">
        <v>559</v>
      </c>
      <c r="F24" s="38" t="s">
        <v>2409</v>
      </c>
      <c r="G24" s="38" t="s">
        <v>1178</v>
      </c>
      <c r="H24" s="38" t="s">
        <v>2408</v>
      </c>
      <c r="I24" s="38" t="s">
        <v>1178</v>
      </c>
      <c r="J24" s="38" t="s">
        <v>2407</v>
      </c>
      <c r="K24" s="38" t="s">
        <v>1178</v>
      </c>
      <c r="L24" s="34">
        <v>16722.2271554</v>
      </c>
      <c r="M24" s="38" t="s">
        <v>2406</v>
      </c>
      <c r="N24" s="34">
        <v>599446.61228390003</v>
      </c>
      <c r="O24" s="38" t="s">
        <v>2405</v>
      </c>
    </row>
    <row r="25" spans="1:15" ht="24" customHeight="1" x14ac:dyDescent="0.25">
      <c r="A25" s="38" t="s">
        <v>2404</v>
      </c>
      <c r="B25" s="37" t="s">
        <v>55</v>
      </c>
      <c r="C25" s="37" t="s">
        <v>2403</v>
      </c>
      <c r="D25" s="37" t="s">
        <v>560</v>
      </c>
      <c r="E25" s="36" t="s">
        <v>443</v>
      </c>
      <c r="F25" s="38" t="s">
        <v>2402</v>
      </c>
      <c r="G25" s="38" t="s">
        <v>1178</v>
      </c>
      <c r="H25" s="38" t="s">
        <v>2401</v>
      </c>
      <c r="I25" s="38" t="s">
        <v>1178</v>
      </c>
      <c r="J25" s="38" t="s">
        <v>2400</v>
      </c>
      <c r="K25" s="38" t="s">
        <v>1178</v>
      </c>
      <c r="L25" s="34">
        <v>15733.791880799999</v>
      </c>
      <c r="M25" s="38" t="s">
        <v>2399</v>
      </c>
      <c r="N25" s="34">
        <v>615180.40416469995</v>
      </c>
      <c r="O25" s="38" t="s">
        <v>2398</v>
      </c>
    </row>
    <row r="26" spans="1:15" ht="25.95" customHeight="1" x14ac:dyDescent="0.25">
      <c r="A26" s="38" t="s">
        <v>1116</v>
      </c>
      <c r="B26" s="37" t="s">
        <v>55</v>
      </c>
      <c r="C26" s="37" t="s">
        <v>1115</v>
      </c>
      <c r="D26" s="37" t="s">
        <v>1109</v>
      </c>
      <c r="E26" s="36" t="s">
        <v>504</v>
      </c>
      <c r="F26" s="38" t="s">
        <v>2350</v>
      </c>
      <c r="G26" s="38" t="s">
        <v>1178</v>
      </c>
      <c r="H26" s="38" t="s">
        <v>2397</v>
      </c>
      <c r="I26" s="38" t="s">
        <v>1178</v>
      </c>
      <c r="J26" s="38" t="s">
        <v>2396</v>
      </c>
      <c r="K26" s="38" t="s">
        <v>1178</v>
      </c>
      <c r="L26" s="34">
        <v>15551.642598738001</v>
      </c>
      <c r="M26" s="38" t="s">
        <v>2395</v>
      </c>
      <c r="N26" s="34">
        <v>630732.04676339997</v>
      </c>
      <c r="O26" s="38" t="s">
        <v>2394</v>
      </c>
    </row>
    <row r="27" spans="1:15" ht="24" customHeight="1" x14ac:dyDescent="0.25">
      <c r="A27" s="38" t="s">
        <v>2393</v>
      </c>
      <c r="B27" s="37" t="s">
        <v>55</v>
      </c>
      <c r="C27" s="37" t="s">
        <v>2392</v>
      </c>
      <c r="D27" s="37" t="s">
        <v>1117</v>
      </c>
      <c r="E27" s="36" t="s">
        <v>504</v>
      </c>
      <c r="F27" s="38" t="s">
        <v>2391</v>
      </c>
      <c r="G27" s="38" t="s">
        <v>1178</v>
      </c>
      <c r="H27" s="38" t="s">
        <v>2390</v>
      </c>
      <c r="I27" s="38" t="s">
        <v>1178</v>
      </c>
      <c r="J27" s="38" t="s">
        <v>2389</v>
      </c>
      <c r="K27" s="38" t="s">
        <v>1178</v>
      </c>
      <c r="L27" s="34">
        <v>14673.981982998001</v>
      </c>
      <c r="M27" s="38" t="s">
        <v>2388</v>
      </c>
      <c r="N27" s="34">
        <v>645406.02874640003</v>
      </c>
      <c r="O27" s="38" t="s">
        <v>2387</v>
      </c>
    </row>
    <row r="28" spans="1:15" ht="25.95" customHeight="1" x14ac:dyDescent="0.25">
      <c r="A28" s="38" t="s">
        <v>938</v>
      </c>
      <c r="B28" s="37" t="s">
        <v>55</v>
      </c>
      <c r="C28" s="37" t="s">
        <v>937</v>
      </c>
      <c r="D28" s="37" t="s">
        <v>560</v>
      </c>
      <c r="E28" s="36" t="s">
        <v>82</v>
      </c>
      <c r="F28" s="38" t="s">
        <v>2386</v>
      </c>
      <c r="G28" s="38" t="s">
        <v>1178</v>
      </c>
      <c r="H28" s="38" t="s">
        <v>2385</v>
      </c>
      <c r="I28" s="38" t="s">
        <v>1178</v>
      </c>
      <c r="J28" s="38" t="s">
        <v>2384</v>
      </c>
      <c r="K28" s="38" t="s">
        <v>1178</v>
      </c>
      <c r="L28" s="34">
        <v>14214.733815</v>
      </c>
      <c r="M28" s="38" t="s">
        <v>2383</v>
      </c>
      <c r="N28" s="34">
        <v>659620.76256139996</v>
      </c>
      <c r="O28" s="38" t="s">
        <v>2382</v>
      </c>
    </row>
    <row r="29" spans="1:15" ht="24" customHeight="1" x14ac:dyDescent="0.25">
      <c r="A29" s="38" t="s">
        <v>2381</v>
      </c>
      <c r="B29" s="37" t="s">
        <v>55</v>
      </c>
      <c r="C29" s="37" t="s">
        <v>2380</v>
      </c>
      <c r="D29" s="37" t="s">
        <v>1117</v>
      </c>
      <c r="E29" s="36" t="s">
        <v>504</v>
      </c>
      <c r="F29" s="38" t="s">
        <v>2379</v>
      </c>
      <c r="G29" s="38" t="s">
        <v>1178</v>
      </c>
      <c r="H29" s="38" t="s">
        <v>1320</v>
      </c>
      <c r="I29" s="38" t="s">
        <v>1178</v>
      </c>
      <c r="J29" s="38" t="s">
        <v>2378</v>
      </c>
      <c r="K29" s="38" t="s">
        <v>1178</v>
      </c>
      <c r="L29" s="34">
        <v>13831.425856317999</v>
      </c>
      <c r="M29" s="38" t="s">
        <v>2377</v>
      </c>
      <c r="N29" s="34">
        <v>673452.1884177</v>
      </c>
      <c r="O29" s="38" t="s">
        <v>2376</v>
      </c>
    </row>
    <row r="30" spans="1:15" ht="25.95" customHeight="1" x14ac:dyDescent="0.25">
      <c r="A30" s="38" t="s">
        <v>2375</v>
      </c>
      <c r="B30" s="37" t="s">
        <v>55</v>
      </c>
      <c r="C30" s="37" t="s">
        <v>2374</v>
      </c>
      <c r="D30" s="37" t="s">
        <v>560</v>
      </c>
      <c r="E30" s="36" t="s">
        <v>347</v>
      </c>
      <c r="F30" s="38" t="s">
        <v>2373</v>
      </c>
      <c r="G30" s="38" t="s">
        <v>1178</v>
      </c>
      <c r="H30" s="38" t="s">
        <v>2372</v>
      </c>
      <c r="I30" s="38" t="s">
        <v>1178</v>
      </c>
      <c r="J30" s="38" t="s">
        <v>2371</v>
      </c>
      <c r="K30" s="38" t="s">
        <v>1178</v>
      </c>
      <c r="L30" s="34">
        <v>13335.811579859999</v>
      </c>
      <c r="M30" s="38" t="s">
        <v>2370</v>
      </c>
      <c r="N30" s="34">
        <v>686787.99999759998</v>
      </c>
      <c r="O30" s="38" t="s">
        <v>2369</v>
      </c>
    </row>
    <row r="31" spans="1:15" ht="25.95" customHeight="1" x14ac:dyDescent="0.25">
      <c r="A31" s="38" t="s">
        <v>958</v>
      </c>
      <c r="B31" s="37" t="s">
        <v>55</v>
      </c>
      <c r="C31" s="37" t="s">
        <v>957</v>
      </c>
      <c r="D31" s="37" t="s">
        <v>560</v>
      </c>
      <c r="E31" s="36" t="s">
        <v>82</v>
      </c>
      <c r="F31" s="38" t="s">
        <v>2368</v>
      </c>
      <c r="G31" s="38" t="s">
        <v>1178</v>
      </c>
      <c r="H31" s="38" t="s">
        <v>2367</v>
      </c>
      <c r="I31" s="38" t="s">
        <v>1178</v>
      </c>
      <c r="J31" s="38" t="s">
        <v>2366</v>
      </c>
      <c r="K31" s="38" t="s">
        <v>1178</v>
      </c>
      <c r="L31" s="34">
        <v>12917.05968</v>
      </c>
      <c r="M31" s="38" t="s">
        <v>2365</v>
      </c>
      <c r="N31" s="34">
        <v>699705.05967760005</v>
      </c>
      <c r="O31" s="38" t="s">
        <v>2364</v>
      </c>
    </row>
    <row r="32" spans="1:15" ht="25.95" customHeight="1" x14ac:dyDescent="0.25">
      <c r="A32" s="38" t="s">
        <v>665</v>
      </c>
      <c r="B32" s="37" t="s">
        <v>55</v>
      </c>
      <c r="C32" s="37" t="s">
        <v>664</v>
      </c>
      <c r="D32" s="37" t="s">
        <v>560</v>
      </c>
      <c r="E32" s="36" t="s">
        <v>82</v>
      </c>
      <c r="F32" s="38" t="s">
        <v>2363</v>
      </c>
      <c r="G32" s="38" t="s">
        <v>1178</v>
      </c>
      <c r="H32" s="38" t="s">
        <v>2362</v>
      </c>
      <c r="I32" s="38" t="s">
        <v>1178</v>
      </c>
      <c r="J32" s="38" t="s">
        <v>2361</v>
      </c>
      <c r="K32" s="38" t="s">
        <v>1178</v>
      </c>
      <c r="L32" s="34">
        <v>12619.400609585</v>
      </c>
      <c r="M32" s="38" t="s">
        <v>2360</v>
      </c>
      <c r="N32" s="34">
        <v>712324.46028720005</v>
      </c>
      <c r="O32" s="38" t="s">
        <v>2359</v>
      </c>
    </row>
    <row r="33" spans="1:15" ht="24" customHeight="1" x14ac:dyDescent="0.25">
      <c r="A33" s="38" t="s">
        <v>919</v>
      </c>
      <c r="B33" s="37" t="s">
        <v>55</v>
      </c>
      <c r="C33" s="37" t="s">
        <v>918</v>
      </c>
      <c r="D33" s="37" t="s">
        <v>560</v>
      </c>
      <c r="E33" s="36" t="s">
        <v>443</v>
      </c>
      <c r="F33" s="38" t="s">
        <v>2358</v>
      </c>
      <c r="G33" s="38" t="s">
        <v>1178</v>
      </c>
      <c r="H33" s="38" t="s">
        <v>1909</v>
      </c>
      <c r="I33" s="38" t="s">
        <v>1178</v>
      </c>
      <c r="J33" s="38" t="s">
        <v>2357</v>
      </c>
      <c r="K33" s="38" t="s">
        <v>1178</v>
      </c>
      <c r="L33" s="34">
        <v>12329.7876</v>
      </c>
      <c r="M33" s="38" t="s">
        <v>2352</v>
      </c>
      <c r="N33" s="34">
        <v>724654.24788719998</v>
      </c>
      <c r="O33" s="38" t="s">
        <v>2356</v>
      </c>
    </row>
    <row r="34" spans="1:15" ht="39" customHeight="1" x14ac:dyDescent="0.25">
      <c r="A34" s="38" t="s">
        <v>966</v>
      </c>
      <c r="B34" s="37" t="s">
        <v>55</v>
      </c>
      <c r="C34" s="37" t="s">
        <v>965</v>
      </c>
      <c r="D34" s="37" t="s">
        <v>560</v>
      </c>
      <c r="E34" s="36" t="s">
        <v>443</v>
      </c>
      <c r="F34" s="38" t="s">
        <v>2355</v>
      </c>
      <c r="G34" s="38" t="s">
        <v>1178</v>
      </c>
      <c r="H34" s="38" t="s">
        <v>2354</v>
      </c>
      <c r="I34" s="38" t="s">
        <v>1178</v>
      </c>
      <c r="J34" s="38" t="s">
        <v>2353</v>
      </c>
      <c r="K34" s="38" t="s">
        <v>1178</v>
      </c>
      <c r="L34" s="34">
        <v>12310.5608276</v>
      </c>
      <c r="M34" s="38" t="s">
        <v>2352</v>
      </c>
      <c r="N34" s="34">
        <v>736964.80871480005</v>
      </c>
      <c r="O34" s="38" t="s">
        <v>2351</v>
      </c>
    </row>
    <row r="35" spans="1:15" ht="25.95" customHeight="1" x14ac:dyDescent="0.25">
      <c r="A35" s="38" t="s">
        <v>1114</v>
      </c>
      <c r="B35" s="37" t="s">
        <v>55</v>
      </c>
      <c r="C35" s="37" t="s">
        <v>1113</v>
      </c>
      <c r="D35" s="37" t="s">
        <v>1112</v>
      </c>
      <c r="E35" s="36" t="s">
        <v>504</v>
      </c>
      <c r="F35" s="38" t="s">
        <v>2350</v>
      </c>
      <c r="G35" s="38" t="s">
        <v>1178</v>
      </c>
      <c r="H35" s="38" t="s">
        <v>2157</v>
      </c>
      <c r="I35" s="38" t="s">
        <v>1178</v>
      </c>
      <c r="J35" s="38" t="s">
        <v>2349</v>
      </c>
      <c r="K35" s="38" t="s">
        <v>1178</v>
      </c>
      <c r="L35" s="34">
        <v>11634.053241804</v>
      </c>
      <c r="M35" s="38" t="s">
        <v>2344</v>
      </c>
      <c r="N35" s="34">
        <v>748598.86195659998</v>
      </c>
      <c r="O35" s="38" t="s">
        <v>2348</v>
      </c>
    </row>
    <row r="36" spans="1:15" ht="25.95" customHeight="1" x14ac:dyDescent="0.25">
      <c r="A36" s="38" t="s">
        <v>909</v>
      </c>
      <c r="B36" s="37" t="s">
        <v>55</v>
      </c>
      <c r="C36" s="37" t="s">
        <v>908</v>
      </c>
      <c r="D36" s="37" t="s">
        <v>560</v>
      </c>
      <c r="E36" s="36" t="s">
        <v>53</v>
      </c>
      <c r="F36" s="38" t="s">
        <v>2347</v>
      </c>
      <c r="G36" s="38" t="s">
        <v>1178</v>
      </c>
      <c r="H36" s="38" t="s">
        <v>2346</v>
      </c>
      <c r="I36" s="38" t="s">
        <v>1178</v>
      </c>
      <c r="J36" s="38" t="s">
        <v>2345</v>
      </c>
      <c r="K36" s="38" t="s">
        <v>1178</v>
      </c>
      <c r="L36" s="34">
        <v>11578.40725208</v>
      </c>
      <c r="M36" s="38" t="s">
        <v>2344</v>
      </c>
      <c r="N36" s="34">
        <v>760177.26920870005</v>
      </c>
      <c r="O36" s="38" t="s">
        <v>2343</v>
      </c>
    </row>
    <row r="37" spans="1:15" ht="25.95" customHeight="1" x14ac:dyDescent="0.25">
      <c r="A37" s="38" t="s">
        <v>974</v>
      </c>
      <c r="B37" s="37" t="s">
        <v>55</v>
      </c>
      <c r="C37" s="37" t="s">
        <v>973</v>
      </c>
      <c r="D37" s="37" t="s">
        <v>560</v>
      </c>
      <c r="E37" s="36" t="s">
        <v>443</v>
      </c>
      <c r="F37" s="38" t="s">
        <v>2342</v>
      </c>
      <c r="G37" s="38" t="s">
        <v>1178</v>
      </c>
      <c r="H37" s="38" t="s">
        <v>2341</v>
      </c>
      <c r="I37" s="38" t="s">
        <v>1178</v>
      </c>
      <c r="J37" s="38" t="s">
        <v>2340</v>
      </c>
      <c r="K37" s="38" t="s">
        <v>1178</v>
      </c>
      <c r="L37" s="34">
        <v>11011.615</v>
      </c>
      <c r="M37" s="38" t="s">
        <v>2339</v>
      </c>
      <c r="N37" s="34">
        <v>771188.88420870004</v>
      </c>
      <c r="O37" s="38" t="s">
        <v>2338</v>
      </c>
    </row>
    <row r="38" spans="1:15" ht="52.05" customHeight="1" x14ac:dyDescent="0.25">
      <c r="A38" s="38" t="s">
        <v>847</v>
      </c>
      <c r="B38" s="37" t="s">
        <v>55</v>
      </c>
      <c r="C38" s="37" t="s">
        <v>846</v>
      </c>
      <c r="D38" s="37" t="s">
        <v>560</v>
      </c>
      <c r="E38" s="36" t="s">
        <v>82</v>
      </c>
      <c r="F38" s="38" t="s">
        <v>2337</v>
      </c>
      <c r="G38" s="38" t="s">
        <v>1178</v>
      </c>
      <c r="H38" s="38" t="s">
        <v>2336</v>
      </c>
      <c r="I38" s="38" t="s">
        <v>1178</v>
      </c>
      <c r="J38" s="38" t="s">
        <v>2335</v>
      </c>
      <c r="K38" s="38" t="s">
        <v>1178</v>
      </c>
      <c r="L38" s="34">
        <v>10825.2859715</v>
      </c>
      <c r="M38" s="38" t="s">
        <v>2334</v>
      </c>
      <c r="N38" s="34">
        <v>782014.17018020002</v>
      </c>
      <c r="O38" s="38" t="s">
        <v>2333</v>
      </c>
    </row>
    <row r="39" spans="1:15" ht="25.95" customHeight="1" x14ac:dyDescent="0.25">
      <c r="A39" s="38" t="s">
        <v>943</v>
      </c>
      <c r="B39" s="37" t="s">
        <v>55</v>
      </c>
      <c r="C39" s="37" t="s">
        <v>942</v>
      </c>
      <c r="D39" s="37" t="s">
        <v>560</v>
      </c>
      <c r="E39" s="36" t="s">
        <v>82</v>
      </c>
      <c r="F39" s="38" t="s">
        <v>2332</v>
      </c>
      <c r="G39" s="38" t="s">
        <v>1178</v>
      </c>
      <c r="H39" s="38" t="s">
        <v>2331</v>
      </c>
      <c r="I39" s="38" t="s">
        <v>1178</v>
      </c>
      <c r="J39" s="38" t="s">
        <v>2330</v>
      </c>
      <c r="K39" s="38" t="s">
        <v>1178</v>
      </c>
      <c r="L39" s="34">
        <v>10416.83496</v>
      </c>
      <c r="M39" s="38" t="s">
        <v>2329</v>
      </c>
      <c r="N39" s="34">
        <v>792431.00514020002</v>
      </c>
      <c r="O39" s="38" t="s">
        <v>2328</v>
      </c>
    </row>
    <row r="40" spans="1:15" ht="24" customHeight="1" x14ac:dyDescent="0.25">
      <c r="A40" s="38" t="s">
        <v>2327</v>
      </c>
      <c r="B40" s="37" t="s">
        <v>55</v>
      </c>
      <c r="C40" s="37" t="s">
        <v>2326</v>
      </c>
      <c r="D40" s="37" t="s">
        <v>1117</v>
      </c>
      <c r="E40" s="36" t="s">
        <v>504</v>
      </c>
      <c r="F40" s="38" t="s">
        <v>2325</v>
      </c>
      <c r="G40" s="38" t="s">
        <v>1178</v>
      </c>
      <c r="H40" s="38" t="s">
        <v>2324</v>
      </c>
      <c r="I40" s="38" t="s">
        <v>1178</v>
      </c>
      <c r="J40" s="38" t="s">
        <v>2323</v>
      </c>
      <c r="K40" s="38" t="s">
        <v>1178</v>
      </c>
      <c r="L40" s="34">
        <v>10107.347708687999</v>
      </c>
      <c r="M40" s="38" t="s">
        <v>2322</v>
      </c>
      <c r="N40" s="34">
        <v>802538.35284890002</v>
      </c>
      <c r="O40" s="38" t="s">
        <v>2321</v>
      </c>
    </row>
    <row r="41" spans="1:15" ht="25.95" customHeight="1" x14ac:dyDescent="0.25">
      <c r="A41" s="38" t="s">
        <v>663</v>
      </c>
      <c r="B41" s="37" t="s">
        <v>55</v>
      </c>
      <c r="C41" s="37" t="s">
        <v>662</v>
      </c>
      <c r="D41" s="37" t="s">
        <v>560</v>
      </c>
      <c r="E41" s="36" t="s">
        <v>82</v>
      </c>
      <c r="F41" s="38" t="s">
        <v>2320</v>
      </c>
      <c r="G41" s="38" t="s">
        <v>1178</v>
      </c>
      <c r="H41" s="38" t="s">
        <v>2319</v>
      </c>
      <c r="I41" s="38" t="s">
        <v>1178</v>
      </c>
      <c r="J41" s="38" t="s">
        <v>2318</v>
      </c>
      <c r="K41" s="38" t="s">
        <v>1178</v>
      </c>
      <c r="L41" s="34">
        <v>9076.1863247349993</v>
      </c>
      <c r="M41" s="38" t="s">
        <v>2317</v>
      </c>
      <c r="N41" s="34">
        <v>811614.53917360003</v>
      </c>
      <c r="O41" s="38" t="s">
        <v>2316</v>
      </c>
    </row>
    <row r="42" spans="1:15" ht="24" customHeight="1" x14ac:dyDescent="0.25">
      <c r="A42" s="38" t="s">
        <v>2315</v>
      </c>
      <c r="B42" s="37" t="s">
        <v>55</v>
      </c>
      <c r="C42" s="37" t="s">
        <v>2314</v>
      </c>
      <c r="D42" s="37" t="s">
        <v>1117</v>
      </c>
      <c r="E42" s="36" t="s">
        <v>504</v>
      </c>
      <c r="F42" s="38" t="s">
        <v>2313</v>
      </c>
      <c r="G42" s="38" t="s">
        <v>1178</v>
      </c>
      <c r="H42" s="38" t="s">
        <v>1320</v>
      </c>
      <c r="I42" s="38" t="s">
        <v>1178</v>
      </c>
      <c r="J42" s="38" t="s">
        <v>2312</v>
      </c>
      <c r="K42" s="38" t="s">
        <v>1178</v>
      </c>
      <c r="L42" s="34">
        <v>8917.2446413260004</v>
      </c>
      <c r="M42" s="38" t="s">
        <v>2311</v>
      </c>
      <c r="N42" s="34">
        <v>820531.78381489997</v>
      </c>
      <c r="O42" s="38" t="s">
        <v>2310</v>
      </c>
    </row>
    <row r="43" spans="1:15" ht="24" customHeight="1" x14ac:dyDescent="0.25">
      <c r="A43" s="38" t="s">
        <v>2309</v>
      </c>
      <c r="B43" s="37" t="s">
        <v>55</v>
      </c>
      <c r="C43" s="37" t="s">
        <v>2308</v>
      </c>
      <c r="D43" s="37" t="s">
        <v>1117</v>
      </c>
      <c r="E43" s="36" t="s">
        <v>504</v>
      </c>
      <c r="F43" s="38" t="s">
        <v>2307</v>
      </c>
      <c r="G43" s="38" t="s">
        <v>1178</v>
      </c>
      <c r="H43" s="38" t="s">
        <v>2091</v>
      </c>
      <c r="I43" s="38" t="s">
        <v>1178</v>
      </c>
      <c r="J43" s="38" t="s">
        <v>2306</v>
      </c>
      <c r="K43" s="38" t="s">
        <v>1178</v>
      </c>
      <c r="L43" s="34">
        <v>8725.4973186499992</v>
      </c>
      <c r="M43" s="38" t="s">
        <v>2305</v>
      </c>
      <c r="N43" s="34">
        <v>829257.28113360004</v>
      </c>
      <c r="O43" s="38" t="s">
        <v>2304</v>
      </c>
    </row>
    <row r="44" spans="1:15" ht="25.95" customHeight="1" x14ac:dyDescent="0.25">
      <c r="A44" s="38" t="s">
        <v>2303</v>
      </c>
      <c r="B44" s="37" t="s">
        <v>55</v>
      </c>
      <c r="C44" s="37" t="s">
        <v>2302</v>
      </c>
      <c r="D44" s="37" t="s">
        <v>560</v>
      </c>
      <c r="E44" s="36" t="s">
        <v>443</v>
      </c>
      <c r="F44" s="38" t="s">
        <v>2301</v>
      </c>
      <c r="G44" s="38" t="s">
        <v>1178</v>
      </c>
      <c r="H44" s="38" t="s">
        <v>2300</v>
      </c>
      <c r="I44" s="38" t="s">
        <v>1178</v>
      </c>
      <c r="J44" s="38" t="s">
        <v>2299</v>
      </c>
      <c r="K44" s="38" t="s">
        <v>1178</v>
      </c>
      <c r="L44" s="34">
        <v>8182.2487219499999</v>
      </c>
      <c r="M44" s="38" t="s">
        <v>2298</v>
      </c>
      <c r="N44" s="34">
        <v>837439.52985559998</v>
      </c>
      <c r="O44" s="38" t="s">
        <v>2297</v>
      </c>
    </row>
    <row r="45" spans="1:15" ht="39" customHeight="1" x14ac:dyDescent="0.25">
      <c r="A45" s="38" t="s">
        <v>2296</v>
      </c>
      <c r="B45" s="37" t="s">
        <v>55</v>
      </c>
      <c r="C45" s="37" t="s">
        <v>2295</v>
      </c>
      <c r="D45" s="37" t="s">
        <v>560</v>
      </c>
      <c r="E45" s="36" t="s">
        <v>53</v>
      </c>
      <c r="F45" s="38" t="s">
        <v>2294</v>
      </c>
      <c r="G45" s="38" t="s">
        <v>1178</v>
      </c>
      <c r="H45" s="38" t="s">
        <v>2293</v>
      </c>
      <c r="I45" s="38" t="s">
        <v>1178</v>
      </c>
      <c r="J45" s="38" t="s">
        <v>2292</v>
      </c>
      <c r="K45" s="38" t="s">
        <v>1178</v>
      </c>
      <c r="L45" s="34">
        <v>7808.5640507580001</v>
      </c>
      <c r="M45" s="38" t="s">
        <v>2291</v>
      </c>
      <c r="N45" s="34">
        <v>845248.09390640003</v>
      </c>
      <c r="O45" s="38" t="s">
        <v>2290</v>
      </c>
    </row>
    <row r="46" spans="1:15" ht="24" customHeight="1" x14ac:dyDescent="0.25">
      <c r="A46" s="38" t="s">
        <v>2289</v>
      </c>
      <c r="B46" s="37" t="s">
        <v>55</v>
      </c>
      <c r="C46" s="37" t="s">
        <v>2288</v>
      </c>
      <c r="D46" s="37" t="s">
        <v>1117</v>
      </c>
      <c r="E46" s="36" t="s">
        <v>504</v>
      </c>
      <c r="F46" s="38" t="s">
        <v>2287</v>
      </c>
      <c r="G46" s="38" t="s">
        <v>1178</v>
      </c>
      <c r="H46" s="38" t="s">
        <v>2222</v>
      </c>
      <c r="I46" s="38" t="s">
        <v>1178</v>
      </c>
      <c r="J46" s="38" t="s">
        <v>2286</v>
      </c>
      <c r="K46" s="38" t="s">
        <v>1178</v>
      </c>
      <c r="L46" s="34">
        <v>7671.5267842740004</v>
      </c>
      <c r="M46" s="38" t="s">
        <v>2285</v>
      </c>
      <c r="N46" s="34">
        <v>852919.62069070002</v>
      </c>
      <c r="O46" s="38" t="s">
        <v>2284</v>
      </c>
    </row>
    <row r="47" spans="1:15" ht="24" customHeight="1" x14ac:dyDescent="0.25">
      <c r="A47" s="38" t="s">
        <v>2283</v>
      </c>
      <c r="B47" s="37" t="s">
        <v>55</v>
      </c>
      <c r="C47" s="37" t="s">
        <v>2282</v>
      </c>
      <c r="D47" s="37" t="s">
        <v>560</v>
      </c>
      <c r="E47" s="36" t="s">
        <v>443</v>
      </c>
      <c r="F47" s="38" t="s">
        <v>2281</v>
      </c>
      <c r="G47" s="38" t="s">
        <v>1178</v>
      </c>
      <c r="H47" s="38" t="s">
        <v>2280</v>
      </c>
      <c r="I47" s="38" t="s">
        <v>1178</v>
      </c>
      <c r="J47" s="38" t="s">
        <v>2279</v>
      </c>
      <c r="K47" s="38" t="s">
        <v>1178</v>
      </c>
      <c r="L47" s="34">
        <v>7627.8311999999996</v>
      </c>
      <c r="M47" s="38" t="s">
        <v>2278</v>
      </c>
      <c r="N47" s="34">
        <v>860547.45189070003</v>
      </c>
      <c r="O47" s="38" t="s">
        <v>2277</v>
      </c>
    </row>
    <row r="48" spans="1:15" ht="24" customHeight="1" x14ac:dyDescent="0.25">
      <c r="A48" s="38" t="s">
        <v>1143</v>
      </c>
      <c r="B48" s="37" t="s">
        <v>55</v>
      </c>
      <c r="C48" s="37" t="s">
        <v>1142</v>
      </c>
      <c r="D48" s="37" t="s">
        <v>1117</v>
      </c>
      <c r="E48" s="36" t="s">
        <v>504</v>
      </c>
      <c r="F48" s="38" t="s">
        <v>2276</v>
      </c>
      <c r="G48" s="38" t="s">
        <v>1178</v>
      </c>
      <c r="H48" s="38" t="s">
        <v>2275</v>
      </c>
      <c r="I48" s="38" t="s">
        <v>1178</v>
      </c>
      <c r="J48" s="38" t="s">
        <v>2274</v>
      </c>
      <c r="K48" s="38" t="s">
        <v>1178</v>
      </c>
      <c r="L48" s="34">
        <v>7457.2418933999998</v>
      </c>
      <c r="M48" s="38" t="s">
        <v>2273</v>
      </c>
      <c r="N48" s="34">
        <v>868004.6937841</v>
      </c>
      <c r="O48" s="38" t="s">
        <v>2272</v>
      </c>
    </row>
    <row r="49" spans="1:15" ht="24" customHeight="1" x14ac:dyDescent="0.25">
      <c r="A49" s="33" t="s">
        <v>2271</v>
      </c>
      <c r="B49" s="32" t="s">
        <v>55</v>
      </c>
      <c r="C49" s="32" t="s">
        <v>2270</v>
      </c>
      <c r="D49" s="32" t="s">
        <v>560</v>
      </c>
      <c r="E49" s="31" t="s">
        <v>443</v>
      </c>
      <c r="F49" s="33" t="s">
        <v>2269</v>
      </c>
      <c r="G49" s="33" t="s">
        <v>1178</v>
      </c>
      <c r="H49" s="33" t="s">
        <v>2268</v>
      </c>
      <c r="I49" s="33" t="s">
        <v>1178</v>
      </c>
      <c r="J49" s="33" t="s">
        <v>2267</v>
      </c>
      <c r="K49" s="33" t="s">
        <v>1178</v>
      </c>
      <c r="L49" s="29">
        <v>7358.14597908</v>
      </c>
      <c r="M49" s="33" t="s">
        <v>2266</v>
      </c>
      <c r="N49" s="29">
        <v>875362.83976320003</v>
      </c>
      <c r="O49" s="33" t="s">
        <v>2265</v>
      </c>
    </row>
    <row r="50" spans="1:15" ht="25.95" customHeight="1" x14ac:dyDescent="0.25">
      <c r="A50" s="33" t="s">
        <v>1023</v>
      </c>
      <c r="B50" s="32" t="s">
        <v>55</v>
      </c>
      <c r="C50" s="32" t="s">
        <v>1022</v>
      </c>
      <c r="D50" s="32" t="s">
        <v>560</v>
      </c>
      <c r="E50" s="31" t="s">
        <v>61</v>
      </c>
      <c r="F50" s="33" t="s">
        <v>2264</v>
      </c>
      <c r="G50" s="33" t="s">
        <v>1178</v>
      </c>
      <c r="H50" s="33" t="s">
        <v>2263</v>
      </c>
      <c r="I50" s="33" t="s">
        <v>1178</v>
      </c>
      <c r="J50" s="33" t="s">
        <v>2262</v>
      </c>
      <c r="K50" s="33" t="s">
        <v>1178</v>
      </c>
      <c r="L50" s="29">
        <v>6595.8759</v>
      </c>
      <c r="M50" s="33" t="s">
        <v>2261</v>
      </c>
      <c r="N50" s="29">
        <v>881958.71566320001</v>
      </c>
      <c r="O50" s="33" t="s">
        <v>2260</v>
      </c>
    </row>
    <row r="51" spans="1:15" ht="24" customHeight="1" x14ac:dyDescent="0.25">
      <c r="A51" s="33" t="s">
        <v>945</v>
      </c>
      <c r="B51" s="32" t="s">
        <v>55</v>
      </c>
      <c r="C51" s="32" t="s">
        <v>944</v>
      </c>
      <c r="D51" s="32" t="s">
        <v>560</v>
      </c>
      <c r="E51" s="31" t="s">
        <v>443</v>
      </c>
      <c r="F51" s="33" t="s">
        <v>2259</v>
      </c>
      <c r="G51" s="33" t="s">
        <v>1178</v>
      </c>
      <c r="H51" s="33" t="s">
        <v>2258</v>
      </c>
      <c r="I51" s="33" t="s">
        <v>1178</v>
      </c>
      <c r="J51" s="33" t="s">
        <v>2257</v>
      </c>
      <c r="K51" s="33" t="s">
        <v>1178</v>
      </c>
      <c r="L51" s="29">
        <v>6520.9523040000004</v>
      </c>
      <c r="M51" s="33" t="s">
        <v>2256</v>
      </c>
      <c r="N51" s="29">
        <v>888479.66796720005</v>
      </c>
      <c r="O51" s="33" t="s">
        <v>2255</v>
      </c>
    </row>
    <row r="52" spans="1:15" ht="25.95" customHeight="1" x14ac:dyDescent="0.25">
      <c r="A52" s="33" t="s">
        <v>1072</v>
      </c>
      <c r="B52" s="32" t="s">
        <v>55</v>
      </c>
      <c r="C52" s="32" t="s">
        <v>1071</v>
      </c>
      <c r="D52" s="32" t="s">
        <v>560</v>
      </c>
      <c r="E52" s="31" t="s">
        <v>82</v>
      </c>
      <c r="F52" s="33" t="s">
        <v>2254</v>
      </c>
      <c r="G52" s="33" t="s">
        <v>1178</v>
      </c>
      <c r="H52" s="33" t="s">
        <v>2253</v>
      </c>
      <c r="I52" s="33" t="s">
        <v>1178</v>
      </c>
      <c r="J52" s="33" t="s">
        <v>2252</v>
      </c>
      <c r="K52" s="33" t="s">
        <v>1178</v>
      </c>
      <c r="L52" s="29">
        <v>6215.372856</v>
      </c>
      <c r="M52" s="33" t="s">
        <v>2251</v>
      </c>
      <c r="N52" s="29">
        <v>894695.04082320002</v>
      </c>
      <c r="O52" s="33" t="s">
        <v>2250</v>
      </c>
    </row>
    <row r="53" spans="1:15" ht="39" customHeight="1" x14ac:dyDescent="0.25">
      <c r="A53" s="33" t="s">
        <v>1066</v>
      </c>
      <c r="B53" s="32" t="s">
        <v>55</v>
      </c>
      <c r="C53" s="32" t="s">
        <v>1065</v>
      </c>
      <c r="D53" s="32" t="s">
        <v>1061</v>
      </c>
      <c r="E53" s="31" t="s">
        <v>1064</v>
      </c>
      <c r="F53" s="33" t="s">
        <v>2249</v>
      </c>
      <c r="G53" s="33" t="s">
        <v>1178</v>
      </c>
      <c r="H53" s="33" t="s">
        <v>2248</v>
      </c>
      <c r="I53" s="33" t="s">
        <v>1178</v>
      </c>
      <c r="J53" s="33" t="s">
        <v>2247</v>
      </c>
      <c r="K53" s="33" t="s">
        <v>1178</v>
      </c>
      <c r="L53" s="29">
        <v>6080.1753906000004</v>
      </c>
      <c r="M53" s="33" t="s">
        <v>2246</v>
      </c>
      <c r="N53" s="29">
        <v>900775.21621380001</v>
      </c>
      <c r="O53" s="33" t="s">
        <v>2245</v>
      </c>
    </row>
    <row r="54" spans="1:15" ht="25.95" customHeight="1" x14ac:dyDescent="0.25">
      <c r="A54" s="33" t="s">
        <v>1103</v>
      </c>
      <c r="B54" s="32" t="s">
        <v>55</v>
      </c>
      <c r="C54" s="32" t="s">
        <v>1102</v>
      </c>
      <c r="D54" s="32" t="s">
        <v>1061</v>
      </c>
      <c r="E54" s="31" t="s">
        <v>504</v>
      </c>
      <c r="F54" s="33" t="s">
        <v>2127</v>
      </c>
      <c r="G54" s="33" t="s">
        <v>1178</v>
      </c>
      <c r="H54" s="33" t="s">
        <v>2244</v>
      </c>
      <c r="I54" s="33" t="s">
        <v>1178</v>
      </c>
      <c r="J54" s="33" t="s">
        <v>2243</v>
      </c>
      <c r="K54" s="33" t="s">
        <v>1178</v>
      </c>
      <c r="L54" s="29">
        <v>5321.3665816000002</v>
      </c>
      <c r="M54" s="33" t="s">
        <v>2237</v>
      </c>
      <c r="N54" s="29">
        <v>906096.58279540006</v>
      </c>
      <c r="O54" s="33" t="s">
        <v>2242</v>
      </c>
    </row>
    <row r="55" spans="1:15" ht="24" customHeight="1" x14ac:dyDescent="0.25">
      <c r="A55" s="33" t="s">
        <v>2241</v>
      </c>
      <c r="B55" s="32" t="s">
        <v>55</v>
      </c>
      <c r="C55" s="32" t="s">
        <v>2240</v>
      </c>
      <c r="D55" s="32" t="s">
        <v>1117</v>
      </c>
      <c r="E55" s="31" t="s">
        <v>504</v>
      </c>
      <c r="F55" s="33" t="s">
        <v>2239</v>
      </c>
      <c r="G55" s="33" t="s">
        <v>1178</v>
      </c>
      <c r="H55" s="33" t="s">
        <v>1299</v>
      </c>
      <c r="I55" s="33" t="s">
        <v>1178</v>
      </c>
      <c r="J55" s="33" t="s">
        <v>2238</v>
      </c>
      <c r="K55" s="33" t="s">
        <v>1178</v>
      </c>
      <c r="L55" s="29">
        <v>5305.2052436020003</v>
      </c>
      <c r="M55" s="33" t="s">
        <v>2237</v>
      </c>
      <c r="N55" s="29">
        <v>911401.78803900001</v>
      </c>
      <c r="O55" s="33" t="s">
        <v>2236</v>
      </c>
    </row>
    <row r="56" spans="1:15" ht="25.95" customHeight="1" x14ac:dyDescent="0.25">
      <c r="A56" s="33" t="s">
        <v>2235</v>
      </c>
      <c r="B56" s="32" t="s">
        <v>55</v>
      </c>
      <c r="C56" s="32" t="s">
        <v>2234</v>
      </c>
      <c r="D56" s="32" t="s">
        <v>1061</v>
      </c>
      <c r="E56" s="31" t="s">
        <v>504</v>
      </c>
      <c r="F56" s="33" t="s">
        <v>2158</v>
      </c>
      <c r="G56" s="33" t="s">
        <v>1178</v>
      </c>
      <c r="H56" s="33" t="s">
        <v>1268</v>
      </c>
      <c r="I56" s="33" t="s">
        <v>1178</v>
      </c>
      <c r="J56" s="33" t="s">
        <v>2233</v>
      </c>
      <c r="K56" s="33" t="s">
        <v>1178</v>
      </c>
      <c r="L56" s="29">
        <v>5205.3195111240002</v>
      </c>
      <c r="M56" s="33" t="s">
        <v>2227</v>
      </c>
      <c r="N56" s="29">
        <v>916607.10755009996</v>
      </c>
      <c r="O56" s="33" t="s">
        <v>2232</v>
      </c>
    </row>
    <row r="57" spans="1:15" ht="24" customHeight="1" x14ac:dyDescent="0.25">
      <c r="A57" s="33" t="s">
        <v>2231</v>
      </c>
      <c r="B57" s="32" t="s">
        <v>55</v>
      </c>
      <c r="C57" s="32" t="s">
        <v>2230</v>
      </c>
      <c r="D57" s="32" t="s">
        <v>1117</v>
      </c>
      <c r="E57" s="31" t="s">
        <v>504</v>
      </c>
      <c r="F57" s="33" t="s">
        <v>2229</v>
      </c>
      <c r="G57" s="33" t="s">
        <v>1178</v>
      </c>
      <c r="H57" s="33" t="s">
        <v>2091</v>
      </c>
      <c r="I57" s="33" t="s">
        <v>1178</v>
      </c>
      <c r="J57" s="33" t="s">
        <v>2228</v>
      </c>
      <c r="K57" s="33" t="s">
        <v>1178</v>
      </c>
      <c r="L57" s="29">
        <v>5184.4329774859998</v>
      </c>
      <c r="M57" s="33" t="s">
        <v>2227</v>
      </c>
      <c r="N57" s="29">
        <v>921791.54052759998</v>
      </c>
      <c r="O57" s="33" t="s">
        <v>2226</v>
      </c>
    </row>
    <row r="58" spans="1:15" ht="24" customHeight="1" x14ac:dyDescent="0.25">
      <c r="A58" s="33" t="s">
        <v>2225</v>
      </c>
      <c r="B58" s="32" t="s">
        <v>55</v>
      </c>
      <c r="C58" s="32" t="s">
        <v>2224</v>
      </c>
      <c r="D58" s="32" t="s">
        <v>1117</v>
      </c>
      <c r="E58" s="31" t="s">
        <v>504</v>
      </c>
      <c r="F58" s="33" t="s">
        <v>2223</v>
      </c>
      <c r="G58" s="33" t="s">
        <v>1178</v>
      </c>
      <c r="H58" s="33" t="s">
        <v>2222</v>
      </c>
      <c r="I58" s="33" t="s">
        <v>1178</v>
      </c>
      <c r="J58" s="33" t="s">
        <v>2221</v>
      </c>
      <c r="K58" s="33" t="s">
        <v>1178</v>
      </c>
      <c r="L58" s="29">
        <v>5072.2220859990002</v>
      </c>
      <c r="M58" s="33" t="s">
        <v>2220</v>
      </c>
      <c r="N58" s="29">
        <v>926863.7626136</v>
      </c>
      <c r="O58" s="33" t="s">
        <v>2219</v>
      </c>
    </row>
    <row r="59" spans="1:15" ht="25.95" customHeight="1" x14ac:dyDescent="0.25">
      <c r="A59" s="33" t="s">
        <v>2218</v>
      </c>
      <c r="B59" s="32" t="s">
        <v>55</v>
      </c>
      <c r="C59" s="32" t="s">
        <v>2217</v>
      </c>
      <c r="D59" s="32" t="s">
        <v>1117</v>
      </c>
      <c r="E59" s="31" t="s">
        <v>504</v>
      </c>
      <c r="F59" s="33" t="s">
        <v>2216</v>
      </c>
      <c r="G59" s="33" t="s">
        <v>1178</v>
      </c>
      <c r="H59" s="33" t="s">
        <v>2215</v>
      </c>
      <c r="I59" s="33" t="s">
        <v>1178</v>
      </c>
      <c r="J59" s="33" t="s">
        <v>2214</v>
      </c>
      <c r="K59" s="33" t="s">
        <v>1178</v>
      </c>
      <c r="L59" s="29">
        <v>4936.7272961230001</v>
      </c>
      <c r="M59" s="33" t="s">
        <v>2209</v>
      </c>
      <c r="N59" s="29">
        <v>931800.4899097</v>
      </c>
      <c r="O59" s="33" t="s">
        <v>2213</v>
      </c>
    </row>
    <row r="60" spans="1:15" ht="39" customHeight="1" x14ac:dyDescent="0.25">
      <c r="A60" s="33" t="s">
        <v>989</v>
      </c>
      <c r="B60" s="32" t="s">
        <v>55</v>
      </c>
      <c r="C60" s="32" t="s">
        <v>988</v>
      </c>
      <c r="D60" s="32" t="s">
        <v>560</v>
      </c>
      <c r="E60" s="31" t="s">
        <v>61</v>
      </c>
      <c r="F60" s="33" t="s">
        <v>2212</v>
      </c>
      <c r="G60" s="33" t="s">
        <v>1178</v>
      </c>
      <c r="H60" s="33" t="s">
        <v>2211</v>
      </c>
      <c r="I60" s="33" t="s">
        <v>1178</v>
      </c>
      <c r="J60" s="33" t="s">
        <v>2210</v>
      </c>
      <c r="K60" s="33" t="s">
        <v>1178</v>
      </c>
      <c r="L60" s="29">
        <v>4851.5223744000004</v>
      </c>
      <c r="M60" s="33" t="s">
        <v>2209</v>
      </c>
      <c r="N60" s="29">
        <v>936652.01228410006</v>
      </c>
      <c r="O60" s="33" t="s">
        <v>2208</v>
      </c>
    </row>
    <row r="61" spans="1:15" ht="39" customHeight="1" x14ac:dyDescent="0.25">
      <c r="A61" s="33" t="s">
        <v>1063</v>
      </c>
      <c r="B61" s="32" t="s">
        <v>55</v>
      </c>
      <c r="C61" s="32" t="s">
        <v>1062</v>
      </c>
      <c r="D61" s="32" t="s">
        <v>1061</v>
      </c>
      <c r="E61" s="31" t="s">
        <v>1060</v>
      </c>
      <c r="F61" s="33" t="s">
        <v>2207</v>
      </c>
      <c r="G61" s="33" t="s">
        <v>1178</v>
      </c>
      <c r="H61" s="33" t="s">
        <v>2206</v>
      </c>
      <c r="I61" s="33" t="s">
        <v>1178</v>
      </c>
      <c r="J61" s="33" t="s">
        <v>2205</v>
      </c>
      <c r="K61" s="33" t="s">
        <v>1178</v>
      </c>
      <c r="L61" s="29">
        <v>4471.1097419999996</v>
      </c>
      <c r="M61" s="33" t="s">
        <v>2194</v>
      </c>
      <c r="N61" s="29">
        <v>941123.12202610006</v>
      </c>
      <c r="O61" s="33" t="s">
        <v>2204</v>
      </c>
    </row>
    <row r="62" spans="1:15" ht="25.95" customHeight="1" x14ac:dyDescent="0.25">
      <c r="A62" s="33" t="s">
        <v>2203</v>
      </c>
      <c r="B62" s="32" t="s">
        <v>55</v>
      </c>
      <c r="C62" s="32" t="s">
        <v>2202</v>
      </c>
      <c r="D62" s="32" t="s">
        <v>560</v>
      </c>
      <c r="E62" s="31" t="s">
        <v>347</v>
      </c>
      <c r="F62" s="33" t="s">
        <v>2201</v>
      </c>
      <c r="G62" s="33" t="s">
        <v>1178</v>
      </c>
      <c r="H62" s="33" t="s">
        <v>2200</v>
      </c>
      <c r="I62" s="33" t="s">
        <v>1178</v>
      </c>
      <c r="J62" s="33" t="s">
        <v>2199</v>
      </c>
      <c r="K62" s="33" t="s">
        <v>1178</v>
      </c>
      <c r="L62" s="29">
        <v>4469.5732554079996</v>
      </c>
      <c r="M62" s="33" t="s">
        <v>2194</v>
      </c>
      <c r="N62" s="29">
        <v>945592.6952815</v>
      </c>
      <c r="O62" s="33" t="s">
        <v>2198</v>
      </c>
    </row>
    <row r="63" spans="1:15" ht="25.95" customHeight="1" x14ac:dyDescent="0.25">
      <c r="A63" s="33" t="s">
        <v>941</v>
      </c>
      <c r="B63" s="32" t="s">
        <v>55</v>
      </c>
      <c r="C63" s="32" t="s">
        <v>940</v>
      </c>
      <c r="D63" s="32" t="s">
        <v>560</v>
      </c>
      <c r="E63" s="31" t="s">
        <v>939</v>
      </c>
      <c r="F63" s="33" t="s">
        <v>2197</v>
      </c>
      <c r="G63" s="33" t="s">
        <v>1178</v>
      </c>
      <c r="H63" s="33" t="s">
        <v>2196</v>
      </c>
      <c r="I63" s="33" t="s">
        <v>1178</v>
      </c>
      <c r="J63" s="33" t="s">
        <v>2195</v>
      </c>
      <c r="K63" s="33" t="s">
        <v>1178</v>
      </c>
      <c r="L63" s="29">
        <v>4413.5962644000001</v>
      </c>
      <c r="M63" s="33" t="s">
        <v>2194</v>
      </c>
      <c r="N63" s="29">
        <v>950006.29154590005</v>
      </c>
      <c r="O63" s="33" t="s">
        <v>2193</v>
      </c>
    </row>
    <row r="64" spans="1:15" ht="52.05" customHeight="1" x14ac:dyDescent="0.25">
      <c r="A64" s="33" t="s">
        <v>841</v>
      </c>
      <c r="B64" s="32" t="s">
        <v>55</v>
      </c>
      <c r="C64" s="32" t="s">
        <v>840</v>
      </c>
      <c r="D64" s="32" t="s">
        <v>560</v>
      </c>
      <c r="E64" s="31" t="s">
        <v>82</v>
      </c>
      <c r="F64" s="33" t="s">
        <v>2192</v>
      </c>
      <c r="G64" s="33" t="s">
        <v>1178</v>
      </c>
      <c r="H64" s="33" t="s">
        <v>2191</v>
      </c>
      <c r="I64" s="33" t="s">
        <v>1178</v>
      </c>
      <c r="J64" s="33" t="s">
        <v>2190</v>
      </c>
      <c r="K64" s="33" t="s">
        <v>1178</v>
      </c>
      <c r="L64" s="29">
        <v>3995.1113436000001</v>
      </c>
      <c r="M64" s="33" t="s">
        <v>2189</v>
      </c>
      <c r="N64" s="29">
        <v>954001.40288950002</v>
      </c>
      <c r="O64" s="33" t="s">
        <v>2188</v>
      </c>
    </row>
    <row r="65" spans="1:15" ht="39" customHeight="1" x14ac:dyDescent="0.25">
      <c r="A65" s="33" t="s">
        <v>997</v>
      </c>
      <c r="B65" s="32" t="s">
        <v>55</v>
      </c>
      <c r="C65" s="32" t="s">
        <v>996</v>
      </c>
      <c r="D65" s="32" t="s">
        <v>560</v>
      </c>
      <c r="E65" s="31" t="s">
        <v>61</v>
      </c>
      <c r="F65" s="33" t="s">
        <v>2187</v>
      </c>
      <c r="G65" s="33" t="s">
        <v>1178</v>
      </c>
      <c r="H65" s="33" t="s">
        <v>2186</v>
      </c>
      <c r="I65" s="33" t="s">
        <v>1178</v>
      </c>
      <c r="J65" s="33" t="s">
        <v>2185</v>
      </c>
      <c r="K65" s="33" t="s">
        <v>1178</v>
      </c>
      <c r="L65" s="29">
        <v>3958.6377568399998</v>
      </c>
      <c r="M65" s="33" t="s">
        <v>2179</v>
      </c>
      <c r="N65" s="29">
        <v>957960.04064629995</v>
      </c>
      <c r="O65" s="33" t="s">
        <v>2184</v>
      </c>
    </row>
    <row r="66" spans="1:15" ht="25.95" customHeight="1" x14ac:dyDescent="0.25">
      <c r="A66" s="33" t="s">
        <v>2183</v>
      </c>
      <c r="B66" s="32" t="s">
        <v>55</v>
      </c>
      <c r="C66" s="32" t="s">
        <v>2182</v>
      </c>
      <c r="D66" s="32" t="s">
        <v>1061</v>
      </c>
      <c r="E66" s="31" t="s">
        <v>504</v>
      </c>
      <c r="F66" s="33" t="s">
        <v>2007</v>
      </c>
      <c r="G66" s="33" t="s">
        <v>1178</v>
      </c>
      <c r="H66" s="33" t="s">
        <v>2181</v>
      </c>
      <c r="I66" s="33" t="s">
        <v>1178</v>
      </c>
      <c r="J66" s="33" t="s">
        <v>2180</v>
      </c>
      <c r="K66" s="33" t="s">
        <v>1178</v>
      </c>
      <c r="L66" s="29">
        <v>3942.8963525160002</v>
      </c>
      <c r="M66" s="33" t="s">
        <v>2179</v>
      </c>
      <c r="N66" s="29">
        <v>961902.93699880003</v>
      </c>
      <c r="O66" s="33" t="s">
        <v>2178</v>
      </c>
    </row>
    <row r="67" spans="1:15" ht="25.95" customHeight="1" x14ac:dyDescent="0.25">
      <c r="A67" s="33" t="s">
        <v>2177</v>
      </c>
      <c r="B67" s="32" t="s">
        <v>55</v>
      </c>
      <c r="C67" s="32" t="s">
        <v>2176</v>
      </c>
      <c r="D67" s="32" t="s">
        <v>1117</v>
      </c>
      <c r="E67" s="31" t="s">
        <v>504</v>
      </c>
      <c r="F67" s="33" t="s">
        <v>2175</v>
      </c>
      <c r="G67" s="33" t="s">
        <v>1178</v>
      </c>
      <c r="H67" s="33" t="s">
        <v>2174</v>
      </c>
      <c r="I67" s="33" t="s">
        <v>1178</v>
      </c>
      <c r="J67" s="33" t="s">
        <v>2173</v>
      </c>
      <c r="K67" s="33" t="s">
        <v>1178</v>
      </c>
      <c r="L67" s="29">
        <v>3682.15278003</v>
      </c>
      <c r="M67" s="33" t="s">
        <v>2172</v>
      </c>
      <c r="N67" s="29">
        <v>965585.08977880003</v>
      </c>
      <c r="O67" s="33" t="s">
        <v>2171</v>
      </c>
    </row>
    <row r="68" spans="1:15" ht="39" customHeight="1" x14ac:dyDescent="0.25">
      <c r="A68" s="33" t="s">
        <v>2170</v>
      </c>
      <c r="B68" s="32" t="s">
        <v>55</v>
      </c>
      <c r="C68" s="32" t="s">
        <v>2169</v>
      </c>
      <c r="D68" s="32" t="s">
        <v>1061</v>
      </c>
      <c r="E68" s="31" t="s">
        <v>61</v>
      </c>
      <c r="F68" s="33" t="s">
        <v>2168</v>
      </c>
      <c r="G68" s="33" t="s">
        <v>1178</v>
      </c>
      <c r="H68" s="33" t="s">
        <v>2167</v>
      </c>
      <c r="I68" s="33" t="s">
        <v>1178</v>
      </c>
      <c r="J68" s="33" t="s">
        <v>2166</v>
      </c>
      <c r="K68" s="33" t="s">
        <v>1178</v>
      </c>
      <c r="L68" s="29">
        <v>3471.6083513100002</v>
      </c>
      <c r="M68" s="33" t="s">
        <v>2155</v>
      </c>
      <c r="N68" s="29">
        <v>969056.69813010003</v>
      </c>
      <c r="O68" s="33" t="s">
        <v>2165</v>
      </c>
    </row>
    <row r="69" spans="1:15" ht="25.95" customHeight="1" x14ac:dyDescent="0.25">
      <c r="A69" s="33" t="s">
        <v>863</v>
      </c>
      <c r="B69" s="32" t="s">
        <v>55</v>
      </c>
      <c r="C69" s="32" t="s">
        <v>862</v>
      </c>
      <c r="D69" s="32" t="s">
        <v>560</v>
      </c>
      <c r="E69" s="31" t="s">
        <v>443</v>
      </c>
      <c r="F69" s="33" t="s">
        <v>2164</v>
      </c>
      <c r="G69" s="33" t="s">
        <v>1178</v>
      </c>
      <c r="H69" s="33" t="s">
        <v>2163</v>
      </c>
      <c r="I69" s="33" t="s">
        <v>1178</v>
      </c>
      <c r="J69" s="33" t="s">
        <v>2162</v>
      </c>
      <c r="K69" s="33" t="s">
        <v>1178</v>
      </c>
      <c r="L69" s="29">
        <v>3434.3791186399999</v>
      </c>
      <c r="M69" s="33" t="s">
        <v>2155</v>
      </c>
      <c r="N69" s="29">
        <v>972491.07724869996</v>
      </c>
      <c r="O69" s="33" t="s">
        <v>2161</v>
      </c>
    </row>
    <row r="70" spans="1:15" ht="25.95" customHeight="1" x14ac:dyDescent="0.25">
      <c r="A70" s="33" t="s">
        <v>2160</v>
      </c>
      <c r="B70" s="32" t="s">
        <v>55</v>
      </c>
      <c r="C70" s="32" t="s">
        <v>2159</v>
      </c>
      <c r="D70" s="32" t="s">
        <v>1061</v>
      </c>
      <c r="E70" s="31" t="s">
        <v>504</v>
      </c>
      <c r="F70" s="33" t="s">
        <v>2158</v>
      </c>
      <c r="G70" s="33" t="s">
        <v>1178</v>
      </c>
      <c r="H70" s="33" t="s">
        <v>2157</v>
      </c>
      <c r="I70" s="33" t="s">
        <v>1178</v>
      </c>
      <c r="J70" s="33" t="s">
        <v>2156</v>
      </c>
      <c r="K70" s="33" t="s">
        <v>1178</v>
      </c>
      <c r="L70" s="29">
        <v>3423.632967048</v>
      </c>
      <c r="M70" s="33" t="s">
        <v>2155</v>
      </c>
      <c r="N70" s="29">
        <v>975914.71021569998</v>
      </c>
      <c r="O70" s="33" t="s">
        <v>2154</v>
      </c>
    </row>
    <row r="71" spans="1:15" ht="25.95" customHeight="1" x14ac:dyDescent="0.25">
      <c r="A71" s="33" t="s">
        <v>962</v>
      </c>
      <c r="B71" s="32" t="s">
        <v>55</v>
      </c>
      <c r="C71" s="32" t="s">
        <v>961</v>
      </c>
      <c r="D71" s="32" t="s">
        <v>560</v>
      </c>
      <c r="E71" s="31" t="s">
        <v>61</v>
      </c>
      <c r="F71" s="33" t="s">
        <v>1695</v>
      </c>
      <c r="G71" s="33" t="s">
        <v>1178</v>
      </c>
      <c r="H71" s="33" t="s">
        <v>2153</v>
      </c>
      <c r="I71" s="33" t="s">
        <v>1178</v>
      </c>
      <c r="J71" s="33" t="s">
        <v>2152</v>
      </c>
      <c r="K71" s="33" t="s">
        <v>1178</v>
      </c>
      <c r="L71" s="29">
        <v>3389.0311980000001</v>
      </c>
      <c r="M71" s="33" t="s">
        <v>2151</v>
      </c>
      <c r="N71" s="29">
        <v>979303.74141370005</v>
      </c>
      <c r="O71" s="33" t="s">
        <v>2150</v>
      </c>
    </row>
    <row r="72" spans="1:15" ht="39" customHeight="1" x14ac:dyDescent="0.25">
      <c r="A72" s="33" t="s">
        <v>1068</v>
      </c>
      <c r="B72" s="32" t="s">
        <v>55</v>
      </c>
      <c r="C72" s="32" t="s">
        <v>1067</v>
      </c>
      <c r="D72" s="32" t="s">
        <v>1061</v>
      </c>
      <c r="E72" s="31" t="s">
        <v>1064</v>
      </c>
      <c r="F72" s="33" t="s">
        <v>2149</v>
      </c>
      <c r="G72" s="33" t="s">
        <v>1178</v>
      </c>
      <c r="H72" s="33" t="s">
        <v>2148</v>
      </c>
      <c r="I72" s="33" t="s">
        <v>1178</v>
      </c>
      <c r="J72" s="33" t="s">
        <v>2147</v>
      </c>
      <c r="K72" s="33" t="s">
        <v>1178</v>
      </c>
      <c r="L72" s="29">
        <v>2900.2444380000002</v>
      </c>
      <c r="M72" s="33" t="s">
        <v>2142</v>
      </c>
      <c r="N72" s="29">
        <v>982203.98585169995</v>
      </c>
      <c r="O72" s="33" t="s">
        <v>2146</v>
      </c>
    </row>
    <row r="73" spans="1:15" ht="52.05" customHeight="1" x14ac:dyDescent="0.25">
      <c r="A73" s="33" t="s">
        <v>839</v>
      </c>
      <c r="B73" s="32" t="s">
        <v>55</v>
      </c>
      <c r="C73" s="32" t="s">
        <v>838</v>
      </c>
      <c r="D73" s="32" t="s">
        <v>560</v>
      </c>
      <c r="E73" s="31" t="s">
        <v>82</v>
      </c>
      <c r="F73" s="33" t="s">
        <v>2145</v>
      </c>
      <c r="G73" s="33" t="s">
        <v>1178</v>
      </c>
      <c r="H73" s="33" t="s">
        <v>2144</v>
      </c>
      <c r="I73" s="33" t="s">
        <v>1178</v>
      </c>
      <c r="J73" s="33" t="s">
        <v>2143</v>
      </c>
      <c r="K73" s="33" t="s">
        <v>1178</v>
      </c>
      <c r="L73" s="29">
        <v>2891.6050799999998</v>
      </c>
      <c r="M73" s="33" t="s">
        <v>2142</v>
      </c>
      <c r="N73" s="29">
        <v>985095.59093169996</v>
      </c>
      <c r="O73" s="33" t="s">
        <v>2141</v>
      </c>
    </row>
    <row r="74" spans="1:15" ht="25.95" customHeight="1" x14ac:dyDescent="0.25">
      <c r="A74" s="33" t="s">
        <v>900</v>
      </c>
      <c r="B74" s="32" t="s">
        <v>55</v>
      </c>
      <c r="C74" s="32" t="s">
        <v>899</v>
      </c>
      <c r="D74" s="32" t="s">
        <v>560</v>
      </c>
      <c r="E74" s="31" t="s">
        <v>82</v>
      </c>
      <c r="F74" s="33" t="s">
        <v>2140</v>
      </c>
      <c r="G74" s="33" t="s">
        <v>1178</v>
      </c>
      <c r="H74" s="33" t="s">
        <v>2139</v>
      </c>
      <c r="I74" s="33" t="s">
        <v>1178</v>
      </c>
      <c r="J74" s="33" t="s">
        <v>2138</v>
      </c>
      <c r="K74" s="33" t="s">
        <v>1178</v>
      </c>
      <c r="L74" s="29">
        <v>2750.3337619200001</v>
      </c>
      <c r="M74" s="33" t="s">
        <v>2133</v>
      </c>
      <c r="N74" s="29">
        <v>987845.92469360004</v>
      </c>
      <c r="O74" s="33" t="s">
        <v>2137</v>
      </c>
    </row>
    <row r="75" spans="1:15" ht="52.05" customHeight="1" x14ac:dyDescent="0.25">
      <c r="A75" s="33" t="s">
        <v>843</v>
      </c>
      <c r="B75" s="32" t="s">
        <v>55</v>
      </c>
      <c r="C75" s="32" t="s">
        <v>842</v>
      </c>
      <c r="D75" s="32" t="s">
        <v>560</v>
      </c>
      <c r="E75" s="31" t="s">
        <v>82</v>
      </c>
      <c r="F75" s="33" t="s">
        <v>2136</v>
      </c>
      <c r="G75" s="33" t="s">
        <v>1178</v>
      </c>
      <c r="H75" s="33" t="s">
        <v>2135</v>
      </c>
      <c r="I75" s="33" t="s">
        <v>1178</v>
      </c>
      <c r="J75" s="33" t="s">
        <v>2134</v>
      </c>
      <c r="K75" s="33" t="s">
        <v>1178</v>
      </c>
      <c r="L75" s="29">
        <v>2740.2347616000002</v>
      </c>
      <c r="M75" s="33" t="s">
        <v>2133</v>
      </c>
      <c r="N75" s="29">
        <v>990586.15945519996</v>
      </c>
      <c r="O75" s="33" t="s">
        <v>2132</v>
      </c>
    </row>
    <row r="76" spans="1:15" ht="39" customHeight="1" x14ac:dyDescent="0.25">
      <c r="A76" s="33" t="s">
        <v>764</v>
      </c>
      <c r="B76" s="32" t="s">
        <v>55</v>
      </c>
      <c r="C76" s="32" t="s">
        <v>763</v>
      </c>
      <c r="D76" s="32" t="s">
        <v>560</v>
      </c>
      <c r="E76" s="31" t="s">
        <v>61</v>
      </c>
      <c r="F76" s="33" t="s">
        <v>1503</v>
      </c>
      <c r="G76" s="33" t="s">
        <v>1178</v>
      </c>
      <c r="H76" s="33" t="s">
        <v>2131</v>
      </c>
      <c r="I76" s="33" t="s">
        <v>1178</v>
      </c>
      <c r="J76" s="33" t="s">
        <v>2130</v>
      </c>
      <c r="K76" s="33" t="s">
        <v>1178</v>
      </c>
      <c r="L76" s="29">
        <v>2597.6999999999998</v>
      </c>
      <c r="M76" s="33" t="s">
        <v>2129</v>
      </c>
      <c r="N76" s="29">
        <v>993183.85945520003</v>
      </c>
      <c r="O76" s="33" t="s">
        <v>2128</v>
      </c>
    </row>
    <row r="77" spans="1:15" ht="25.95" customHeight="1" x14ac:dyDescent="0.25">
      <c r="A77" s="33" t="s">
        <v>1105</v>
      </c>
      <c r="B77" s="32" t="s">
        <v>55</v>
      </c>
      <c r="C77" s="32" t="s">
        <v>1104</v>
      </c>
      <c r="D77" s="32" t="s">
        <v>1061</v>
      </c>
      <c r="E77" s="31" t="s">
        <v>504</v>
      </c>
      <c r="F77" s="33" t="s">
        <v>2127</v>
      </c>
      <c r="G77" s="33" t="s">
        <v>1178</v>
      </c>
      <c r="H77" s="33" t="s">
        <v>2126</v>
      </c>
      <c r="I77" s="33" t="s">
        <v>1178</v>
      </c>
      <c r="J77" s="33" t="s">
        <v>2125</v>
      </c>
      <c r="K77" s="33" t="s">
        <v>1178</v>
      </c>
      <c r="L77" s="29">
        <v>2427.873502855</v>
      </c>
      <c r="M77" s="33" t="s">
        <v>2124</v>
      </c>
      <c r="N77" s="29">
        <v>995611.73295810004</v>
      </c>
      <c r="O77" s="33" t="s">
        <v>2123</v>
      </c>
    </row>
    <row r="78" spans="1:15" ht="25.95" customHeight="1" x14ac:dyDescent="0.25">
      <c r="A78" s="33" t="s">
        <v>2122</v>
      </c>
      <c r="B78" s="32" t="s">
        <v>55</v>
      </c>
      <c r="C78" s="32" t="s">
        <v>2121</v>
      </c>
      <c r="D78" s="32" t="s">
        <v>1061</v>
      </c>
      <c r="E78" s="31" t="s">
        <v>504</v>
      </c>
      <c r="F78" s="33" t="s">
        <v>2103</v>
      </c>
      <c r="G78" s="33" t="s">
        <v>1178</v>
      </c>
      <c r="H78" s="33" t="s">
        <v>2120</v>
      </c>
      <c r="I78" s="33" t="s">
        <v>1178</v>
      </c>
      <c r="J78" s="33" t="s">
        <v>2119</v>
      </c>
      <c r="K78" s="33" t="s">
        <v>1178</v>
      </c>
      <c r="L78" s="29">
        <v>2273.8870958399998</v>
      </c>
      <c r="M78" s="33" t="s">
        <v>2118</v>
      </c>
      <c r="N78" s="29">
        <v>997885.62005390006</v>
      </c>
      <c r="O78" s="33" t="s">
        <v>2117</v>
      </c>
    </row>
    <row r="79" spans="1:15" ht="78" customHeight="1" x14ac:dyDescent="0.25">
      <c r="A79" s="33" t="s">
        <v>2116</v>
      </c>
      <c r="B79" s="32" t="s">
        <v>55</v>
      </c>
      <c r="C79" s="32" t="s">
        <v>2115</v>
      </c>
      <c r="D79" s="32" t="s">
        <v>560</v>
      </c>
      <c r="E79" s="31" t="s">
        <v>2114</v>
      </c>
      <c r="F79" s="33" t="s">
        <v>1478</v>
      </c>
      <c r="G79" s="33" t="s">
        <v>1178</v>
      </c>
      <c r="H79" s="33" t="s">
        <v>2113</v>
      </c>
      <c r="I79" s="33" t="s">
        <v>1178</v>
      </c>
      <c r="J79" s="33" t="s">
        <v>2112</v>
      </c>
      <c r="K79" s="33" t="s">
        <v>1178</v>
      </c>
      <c r="L79" s="29">
        <v>2074.66</v>
      </c>
      <c r="M79" s="33" t="s">
        <v>2107</v>
      </c>
      <c r="N79" s="29">
        <v>999960.28005389997</v>
      </c>
      <c r="O79" s="33" t="s">
        <v>2111</v>
      </c>
    </row>
    <row r="80" spans="1:15" ht="52.05" customHeight="1" x14ac:dyDescent="0.25">
      <c r="A80" s="33" t="s">
        <v>929</v>
      </c>
      <c r="B80" s="32" t="s">
        <v>55</v>
      </c>
      <c r="C80" s="32" t="s">
        <v>928</v>
      </c>
      <c r="D80" s="32" t="s">
        <v>560</v>
      </c>
      <c r="E80" s="31" t="s">
        <v>443</v>
      </c>
      <c r="F80" s="33" t="s">
        <v>2110</v>
      </c>
      <c r="G80" s="33" t="s">
        <v>1178</v>
      </c>
      <c r="H80" s="33" t="s">
        <v>2109</v>
      </c>
      <c r="I80" s="33" t="s">
        <v>1178</v>
      </c>
      <c r="J80" s="33" t="s">
        <v>2108</v>
      </c>
      <c r="K80" s="33" t="s">
        <v>1178</v>
      </c>
      <c r="L80" s="29">
        <v>2020.3889999999999</v>
      </c>
      <c r="M80" s="33" t="s">
        <v>2107</v>
      </c>
      <c r="N80" s="29">
        <v>1001980.6690539001</v>
      </c>
      <c r="O80" s="33" t="s">
        <v>2106</v>
      </c>
    </row>
    <row r="81" spans="1:15" ht="25.95" customHeight="1" x14ac:dyDescent="0.25">
      <c r="A81" s="33" t="s">
        <v>2105</v>
      </c>
      <c r="B81" s="32" t="s">
        <v>55</v>
      </c>
      <c r="C81" s="32" t="s">
        <v>2104</v>
      </c>
      <c r="D81" s="32" t="s">
        <v>1061</v>
      </c>
      <c r="E81" s="31" t="s">
        <v>504</v>
      </c>
      <c r="F81" s="33" t="s">
        <v>2103</v>
      </c>
      <c r="G81" s="33" t="s">
        <v>1178</v>
      </c>
      <c r="H81" s="33" t="s">
        <v>2102</v>
      </c>
      <c r="I81" s="33" t="s">
        <v>1178</v>
      </c>
      <c r="J81" s="33" t="s">
        <v>2101</v>
      </c>
      <c r="K81" s="33" t="s">
        <v>1178</v>
      </c>
      <c r="L81" s="29">
        <v>1995.6477465600001</v>
      </c>
      <c r="M81" s="33" t="s">
        <v>2085</v>
      </c>
      <c r="N81" s="29">
        <v>1003976.3168005</v>
      </c>
      <c r="O81" s="33" t="s">
        <v>2100</v>
      </c>
    </row>
    <row r="82" spans="1:15" ht="24" customHeight="1" x14ac:dyDescent="0.25">
      <c r="A82" s="33" t="s">
        <v>2099</v>
      </c>
      <c r="B82" s="32" t="s">
        <v>55</v>
      </c>
      <c r="C82" s="32" t="s">
        <v>2098</v>
      </c>
      <c r="D82" s="32" t="s">
        <v>1117</v>
      </c>
      <c r="E82" s="31" t="s">
        <v>504</v>
      </c>
      <c r="F82" s="33" t="s">
        <v>2097</v>
      </c>
      <c r="G82" s="33" t="s">
        <v>1178</v>
      </c>
      <c r="H82" s="33" t="s">
        <v>2091</v>
      </c>
      <c r="I82" s="33" t="s">
        <v>1178</v>
      </c>
      <c r="J82" s="33" t="s">
        <v>2096</v>
      </c>
      <c r="K82" s="33" t="s">
        <v>1178</v>
      </c>
      <c r="L82" s="29">
        <v>1987.7279789500001</v>
      </c>
      <c r="M82" s="33" t="s">
        <v>2085</v>
      </c>
      <c r="N82" s="29">
        <v>1005964.0447795</v>
      </c>
      <c r="O82" s="33" t="s">
        <v>2095</v>
      </c>
    </row>
    <row r="83" spans="1:15" ht="25.95" customHeight="1" x14ac:dyDescent="0.25">
      <c r="A83" s="33" t="s">
        <v>2094</v>
      </c>
      <c r="B83" s="32" t="s">
        <v>55</v>
      </c>
      <c r="C83" s="32" t="s">
        <v>2093</v>
      </c>
      <c r="D83" s="32" t="s">
        <v>1117</v>
      </c>
      <c r="E83" s="31" t="s">
        <v>504</v>
      </c>
      <c r="F83" s="33" t="s">
        <v>2092</v>
      </c>
      <c r="G83" s="33" t="s">
        <v>1178</v>
      </c>
      <c r="H83" s="33" t="s">
        <v>2091</v>
      </c>
      <c r="I83" s="33" t="s">
        <v>1178</v>
      </c>
      <c r="J83" s="33" t="s">
        <v>2090</v>
      </c>
      <c r="K83" s="33" t="s">
        <v>1178</v>
      </c>
      <c r="L83" s="29">
        <v>1953.0207351480001</v>
      </c>
      <c r="M83" s="33" t="s">
        <v>2085</v>
      </c>
      <c r="N83" s="29">
        <v>1007917.0655146</v>
      </c>
      <c r="O83" s="33" t="s">
        <v>2089</v>
      </c>
    </row>
    <row r="84" spans="1:15" ht="39" customHeight="1" x14ac:dyDescent="0.25">
      <c r="A84" s="33" t="s">
        <v>1125</v>
      </c>
      <c r="B84" s="32" t="s">
        <v>55</v>
      </c>
      <c r="C84" s="32" t="s">
        <v>1124</v>
      </c>
      <c r="D84" s="32" t="s">
        <v>560</v>
      </c>
      <c r="E84" s="31" t="s">
        <v>82</v>
      </c>
      <c r="F84" s="33" t="s">
        <v>2088</v>
      </c>
      <c r="G84" s="33" t="s">
        <v>1178</v>
      </c>
      <c r="H84" s="33" t="s">
        <v>2087</v>
      </c>
      <c r="I84" s="33" t="s">
        <v>1178</v>
      </c>
      <c r="J84" s="33" t="s">
        <v>2086</v>
      </c>
      <c r="K84" s="33" t="s">
        <v>1178</v>
      </c>
      <c r="L84" s="29">
        <v>1946.538</v>
      </c>
      <c r="M84" s="33" t="s">
        <v>2085</v>
      </c>
      <c r="N84" s="29">
        <v>1009863.6035146</v>
      </c>
      <c r="O84" s="33" t="s">
        <v>2084</v>
      </c>
    </row>
    <row r="85" spans="1:15" ht="39" customHeight="1" x14ac:dyDescent="0.25">
      <c r="A85" s="33" t="s">
        <v>659</v>
      </c>
      <c r="B85" s="32" t="s">
        <v>55</v>
      </c>
      <c r="C85" s="32" t="s">
        <v>658</v>
      </c>
      <c r="D85" s="32" t="s">
        <v>560</v>
      </c>
      <c r="E85" s="31" t="s">
        <v>82</v>
      </c>
      <c r="F85" s="33" t="s">
        <v>2083</v>
      </c>
      <c r="G85" s="33" t="s">
        <v>1178</v>
      </c>
      <c r="H85" s="33" t="s">
        <v>2082</v>
      </c>
      <c r="I85" s="33" t="s">
        <v>1178</v>
      </c>
      <c r="J85" s="33" t="s">
        <v>2081</v>
      </c>
      <c r="K85" s="33" t="s">
        <v>1178</v>
      </c>
      <c r="L85" s="29">
        <v>1833.8421696</v>
      </c>
      <c r="M85" s="33" t="s">
        <v>2076</v>
      </c>
      <c r="N85" s="29">
        <v>1011697.4456842</v>
      </c>
      <c r="O85" s="33" t="s">
        <v>2080</v>
      </c>
    </row>
    <row r="86" spans="1:15" ht="25.95" customHeight="1" x14ac:dyDescent="0.25">
      <c r="A86" s="33" t="s">
        <v>1045</v>
      </c>
      <c r="B86" s="32" t="s">
        <v>55</v>
      </c>
      <c r="C86" s="32" t="s">
        <v>1044</v>
      </c>
      <c r="D86" s="32" t="s">
        <v>560</v>
      </c>
      <c r="E86" s="31" t="s">
        <v>443</v>
      </c>
      <c r="F86" s="33" t="s">
        <v>2079</v>
      </c>
      <c r="G86" s="33" t="s">
        <v>1178</v>
      </c>
      <c r="H86" s="33" t="s">
        <v>2078</v>
      </c>
      <c r="I86" s="33" t="s">
        <v>1178</v>
      </c>
      <c r="J86" s="33" t="s">
        <v>2077</v>
      </c>
      <c r="K86" s="33" t="s">
        <v>1178</v>
      </c>
      <c r="L86" s="29">
        <v>1821.330720355</v>
      </c>
      <c r="M86" s="33" t="s">
        <v>2076</v>
      </c>
      <c r="N86" s="29">
        <v>1013518.7764046</v>
      </c>
      <c r="O86" s="33" t="s">
        <v>2075</v>
      </c>
    </row>
    <row r="87" spans="1:15" ht="24" customHeight="1" x14ac:dyDescent="0.25">
      <c r="A87" s="33" t="s">
        <v>2074</v>
      </c>
      <c r="B87" s="32" t="s">
        <v>55</v>
      </c>
      <c r="C87" s="32" t="s">
        <v>2073</v>
      </c>
      <c r="D87" s="32" t="s">
        <v>560</v>
      </c>
      <c r="E87" s="31" t="s">
        <v>443</v>
      </c>
      <c r="F87" s="33" t="s">
        <v>2072</v>
      </c>
      <c r="G87" s="33" t="s">
        <v>1178</v>
      </c>
      <c r="H87" s="33" t="s">
        <v>2071</v>
      </c>
      <c r="I87" s="33" t="s">
        <v>1178</v>
      </c>
      <c r="J87" s="33" t="s">
        <v>2070</v>
      </c>
      <c r="K87" s="33" t="s">
        <v>1178</v>
      </c>
      <c r="L87" s="29">
        <v>1776.711888</v>
      </c>
      <c r="M87" s="33" t="s">
        <v>2044</v>
      </c>
      <c r="N87" s="29">
        <v>1015295.4882926</v>
      </c>
      <c r="O87" s="33" t="s">
        <v>2069</v>
      </c>
    </row>
    <row r="88" spans="1:15" ht="24" customHeight="1" x14ac:dyDescent="0.25">
      <c r="A88" s="33" t="s">
        <v>876</v>
      </c>
      <c r="B88" s="32" t="s">
        <v>55</v>
      </c>
      <c r="C88" s="32" t="s">
        <v>875</v>
      </c>
      <c r="D88" s="32" t="s">
        <v>560</v>
      </c>
      <c r="E88" s="31" t="s">
        <v>559</v>
      </c>
      <c r="F88" s="33" t="s">
        <v>2068</v>
      </c>
      <c r="G88" s="33" t="s">
        <v>1178</v>
      </c>
      <c r="H88" s="33" t="s">
        <v>2067</v>
      </c>
      <c r="I88" s="33" t="s">
        <v>1178</v>
      </c>
      <c r="J88" s="33" t="s">
        <v>2066</v>
      </c>
      <c r="K88" s="33" t="s">
        <v>1178</v>
      </c>
      <c r="L88" s="29">
        <v>1739.1221061199999</v>
      </c>
      <c r="M88" s="33" t="s">
        <v>2044</v>
      </c>
      <c r="N88" s="29">
        <v>1017034.6103987</v>
      </c>
      <c r="O88" s="33" t="s">
        <v>2065</v>
      </c>
    </row>
    <row r="89" spans="1:15" ht="24" customHeight="1" x14ac:dyDescent="0.25">
      <c r="A89" s="33" t="s">
        <v>917</v>
      </c>
      <c r="B89" s="32" t="s">
        <v>55</v>
      </c>
      <c r="C89" s="32" t="s">
        <v>916</v>
      </c>
      <c r="D89" s="32" t="s">
        <v>560</v>
      </c>
      <c r="E89" s="31" t="s">
        <v>443</v>
      </c>
      <c r="F89" s="33" t="s">
        <v>2064</v>
      </c>
      <c r="G89" s="33" t="s">
        <v>1178</v>
      </c>
      <c r="H89" s="33" t="s">
        <v>2063</v>
      </c>
      <c r="I89" s="33" t="s">
        <v>1178</v>
      </c>
      <c r="J89" s="33" t="s">
        <v>2062</v>
      </c>
      <c r="K89" s="33" t="s">
        <v>1178</v>
      </c>
      <c r="L89" s="29">
        <v>1735.1525961</v>
      </c>
      <c r="M89" s="33" t="s">
        <v>2044</v>
      </c>
      <c r="N89" s="29">
        <v>1018769.7629948</v>
      </c>
      <c r="O89" s="33" t="s">
        <v>2061</v>
      </c>
    </row>
    <row r="90" spans="1:15" ht="25.95" customHeight="1" x14ac:dyDescent="0.25">
      <c r="A90" s="33" t="s">
        <v>618</v>
      </c>
      <c r="B90" s="32" t="s">
        <v>55</v>
      </c>
      <c r="C90" s="32" t="s">
        <v>617</v>
      </c>
      <c r="D90" s="32" t="s">
        <v>560</v>
      </c>
      <c r="E90" s="31" t="s">
        <v>82</v>
      </c>
      <c r="F90" s="33" t="s">
        <v>2060</v>
      </c>
      <c r="G90" s="33" t="s">
        <v>1178</v>
      </c>
      <c r="H90" s="33" t="s">
        <v>2059</v>
      </c>
      <c r="I90" s="33" t="s">
        <v>1178</v>
      </c>
      <c r="J90" s="33" t="s">
        <v>2058</v>
      </c>
      <c r="K90" s="33" t="s">
        <v>1178</v>
      </c>
      <c r="L90" s="29">
        <v>1731.00482016</v>
      </c>
      <c r="M90" s="33" t="s">
        <v>2044</v>
      </c>
      <c r="N90" s="29">
        <v>1020500.767815</v>
      </c>
      <c r="O90" s="33" t="s">
        <v>2057</v>
      </c>
    </row>
    <row r="91" spans="1:15" ht="25.95" customHeight="1" x14ac:dyDescent="0.25">
      <c r="A91" s="33" t="s">
        <v>2056</v>
      </c>
      <c r="B91" s="32" t="s">
        <v>55</v>
      </c>
      <c r="C91" s="32" t="s">
        <v>2055</v>
      </c>
      <c r="D91" s="32" t="s">
        <v>560</v>
      </c>
      <c r="E91" s="31" t="s">
        <v>61</v>
      </c>
      <c r="F91" s="33" t="s">
        <v>2054</v>
      </c>
      <c r="G91" s="33" t="s">
        <v>1178</v>
      </c>
      <c r="H91" s="33" t="s">
        <v>2053</v>
      </c>
      <c r="I91" s="33" t="s">
        <v>1178</v>
      </c>
      <c r="J91" s="33" t="s">
        <v>2052</v>
      </c>
      <c r="K91" s="33" t="s">
        <v>1178</v>
      </c>
      <c r="L91" s="29">
        <v>1728.72</v>
      </c>
      <c r="M91" s="33" t="s">
        <v>2044</v>
      </c>
      <c r="N91" s="29">
        <v>1022229.487815</v>
      </c>
      <c r="O91" s="33" t="s">
        <v>2051</v>
      </c>
    </row>
    <row r="92" spans="1:15" ht="39" customHeight="1" x14ac:dyDescent="0.25">
      <c r="A92" s="33" t="s">
        <v>999</v>
      </c>
      <c r="B92" s="32" t="s">
        <v>55</v>
      </c>
      <c r="C92" s="32" t="s">
        <v>998</v>
      </c>
      <c r="D92" s="32" t="s">
        <v>560</v>
      </c>
      <c r="E92" s="31" t="s">
        <v>82</v>
      </c>
      <c r="F92" s="33" t="s">
        <v>2050</v>
      </c>
      <c r="G92" s="33" t="s">
        <v>1178</v>
      </c>
      <c r="H92" s="33" t="s">
        <v>2049</v>
      </c>
      <c r="I92" s="33" t="s">
        <v>1178</v>
      </c>
      <c r="J92" s="33" t="s">
        <v>2048</v>
      </c>
      <c r="K92" s="33" t="s">
        <v>1178</v>
      </c>
      <c r="L92" s="29">
        <v>1724.9581215999999</v>
      </c>
      <c r="M92" s="33" t="s">
        <v>2044</v>
      </c>
      <c r="N92" s="29">
        <v>1023954.4459366</v>
      </c>
      <c r="O92" s="33" t="s">
        <v>2047</v>
      </c>
    </row>
    <row r="93" spans="1:15" ht="24" customHeight="1" x14ac:dyDescent="0.25">
      <c r="A93" s="33" t="s">
        <v>880</v>
      </c>
      <c r="B93" s="32" t="s">
        <v>55</v>
      </c>
      <c r="C93" s="32" t="s">
        <v>879</v>
      </c>
      <c r="D93" s="32" t="s">
        <v>560</v>
      </c>
      <c r="E93" s="31" t="s">
        <v>443</v>
      </c>
      <c r="F93" s="33" t="s">
        <v>2046</v>
      </c>
      <c r="G93" s="33" t="s">
        <v>1178</v>
      </c>
      <c r="H93" s="33" t="s">
        <v>1305</v>
      </c>
      <c r="I93" s="33" t="s">
        <v>1178</v>
      </c>
      <c r="J93" s="33" t="s">
        <v>2045</v>
      </c>
      <c r="K93" s="33" t="s">
        <v>1178</v>
      </c>
      <c r="L93" s="29">
        <v>1692.476490069</v>
      </c>
      <c r="M93" s="33" t="s">
        <v>2044</v>
      </c>
      <c r="N93" s="29">
        <v>1025646.9224267</v>
      </c>
      <c r="O93" s="33" t="s">
        <v>2043</v>
      </c>
    </row>
    <row r="94" spans="1:15" ht="25.95" customHeight="1" x14ac:dyDescent="0.25">
      <c r="A94" s="33" t="s">
        <v>2042</v>
      </c>
      <c r="B94" s="32" t="s">
        <v>55</v>
      </c>
      <c r="C94" s="32" t="s">
        <v>2041</v>
      </c>
      <c r="D94" s="32" t="s">
        <v>560</v>
      </c>
      <c r="E94" s="31" t="s">
        <v>61</v>
      </c>
      <c r="F94" s="33" t="s">
        <v>2040</v>
      </c>
      <c r="G94" s="33" t="s">
        <v>1178</v>
      </c>
      <c r="H94" s="33" t="s">
        <v>2039</v>
      </c>
      <c r="I94" s="33" t="s">
        <v>1178</v>
      </c>
      <c r="J94" s="33" t="s">
        <v>2038</v>
      </c>
      <c r="K94" s="33" t="s">
        <v>1178</v>
      </c>
      <c r="L94" s="29">
        <v>1664.5902546</v>
      </c>
      <c r="M94" s="33" t="s">
        <v>2028</v>
      </c>
      <c r="N94" s="29">
        <v>1027311.5126813001</v>
      </c>
      <c r="O94" s="33" t="s">
        <v>2037</v>
      </c>
    </row>
    <row r="95" spans="1:15" ht="39" customHeight="1" x14ac:dyDescent="0.25">
      <c r="A95" s="33" t="s">
        <v>889</v>
      </c>
      <c r="B95" s="32" t="s">
        <v>55</v>
      </c>
      <c r="C95" s="32" t="s">
        <v>888</v>
      </c>
      <c r="D95" s="32" t="s">
        <v>560</v>
      </c>
      <c r="E95" s="31" t="s">
        <v>82</v>
      </c>
      <c r="F95" s="33" t="s">
        <v>2036</v>
      </c>
      <c r="G95" s="33" t="s">
        <v>1178</v>
      </c>
      <c r="H95" s="33" t="s">
        <v>2035</v>
      </c>
      <c r="I95" s="33" t="s">
        <v>1178</v>
      </c>
      <c r="J95" s="33" t="s">
        <v>2034</v>
      </c>
      <c r="K95" s="33" t="s">
        <v>1178</v>
      </c>
      <c r="L95" s="29">
        <v>1634.1780000000001</v>
      </c>
      <c r="M95" s="33" t="s">
        <v>2028</v>
      </c>
      <c r="N95" s="29">
        <v>1028945.6906813</v>
      </c>
      <c r="O95" s="33" t="s">
        <v>2033</v>
      </c>
    </row>
    <row r="96" spans="1:15" ht="25.95" customHeight="1" x14ac:dyDescent="0.25">
      <c r="A96" s="33" t="s">
        <v>2032</v>
      </c>
      <c r="B96" s="32" t="s">
        <v>55</v>
      </c>
      <c r="C96" s="32" t="s">
        <v>2031</v>
      </c>
      <c r="D96" s="32" t="s">
        <v>560</v>
      </c>
      <c r="E96" s="31" t="s">
        <v>61</v>
      </c>
      <c r="F96" s="33" t="s">
        <v>1297</v>
      </c>
      <c r="G96" s="33" t="s">
        <v>1178</v>
      </c>
      <c r="H96" s="33" t="s">
        <v>2030</v>
      </c>
      <c r="I96" s="33" t="s">
        <v>1178</v>
      </c>
      <c r="J96" s="33" t="s">
        <v>2029</v>
      </c>
      <c r="K96" s="33" t="s">
        <v>1178</v>
      </c>
      <c r="L96" s="29">
        <v>1582.64</v>
      </c>
      <c r="M96" s="33" t="s">
        <v>2028</v>
      </c>
      <c r="N96" s="29">
        <v>1030528.3306813</v>
      </c>
      <c r="O96" s="33" t="s">
        <v>2027</v>
      </c>
    </row>
    <row r="97" spans="1:15" ht="25.95" customHeight="1" x14ac:dyDescent="0.25">
      <c r="A97" s="33" t="s">
        <v>2026</v>
      </c>
      <c r="B97" s="32" t="s">
        <v>55</v>
      </c>
      <c r="C97" s="32" t="s">
        <v>2025</v>
      </c>
      <c r="D97" s="32" t="s">
        <v>560</v>
      </c>
      <c r="E97" s="31" t="s">
        <v>61</v>
      </c>
      <c r="F97" s="33" t="s">
        <v>1503</v>
      </c>
      <c r="G97" s="33" t="s">
        <v>1178</v>
      </c>
      <c r="H97" s="33" t="s">
        <v>2024</v>
      </c>
      <c r="I97" s="33" t="s">
        <v>1178</v>
      </c>
      <c r="J97" s="33" t="s">
        <v>2023</v>
      </c>
      <c r="K97" s="33" t="s">
        <v>1178</v>
      </c>
      <c r="L97" s="29">
        <v>1509.18</v>
      </c>
      <c r="M97" s="33" t="s">
        <v>2018</v>
      </c>
      <c r="N97" s="29">
        <v>1032037.5106813</v>
      </c>
      <c r="O97" s="33" t="s">
        <v>2022</v>
      </c>
    </row>
    <row r="98" spans="1:15" ht="25.95" customHeight="1" x14ac:dyDescent="0.25">
      <c r="A98" s="18" t="s">
        <v>1123</v>
      </c>
      <c r="B98" s="20" t="s">
        <v>55</v>
      </c>
      <c r="C98" s="20" t="s">
        <v>1122</v>
      </c>
      <c r="D98" s="20" t="s">
        <v>560</v>
      </c>
      <c r="E98" s="19" t="s">
        <v>82</v>
      </c>
      <c r="F98" s="18" t="s">
        <v>2021</v>
      </c>
      <c r="G98" s="18" t="s">
        <v>1178</v>
      </c>
      <c r="H98" s="18" t="s">
        <v>2020</v>
      </c>
      <c r="I98" s="18" t="s">
        <v>1178</v>
      </c>
      <c r="J98" s="18" t="s">
        <v>2019</v>
      </c>
      <c r="K98" s="18" t="s">
        <v>1178</v>
      </c>
      <c r="L98" s="17">
        <v>1506.318</v>
      </c>
      <c r="M98" s="18" t="s">
        <v>2018</v>
      </c>
      <c r="N98" s="17">
        <v>1033543.8286813</v>
      </c>
      <c r="O98" s="18" t="s">
        <v>2017</v>
      </c>
    </row>
    <row r="99" spans="1:15" ht="39" customHeight="1" x14ac:dyDescent="0.25">
      <c r="A99" s="18" t="s">
        <v>1134</v>
      </c>
      <c r="B99" s="20" t="s">
        <v>55</v>
      </c>
      <c r="C99" s="20" t="s">
        <v>1133</v>
      </c>
      <c r="D99" s="20" t="s">
        <v>560</v>
      </c>
      <c r="E99" s="19" t="s">
        <v>53</v>
      </c>
      <c r="F99" s="18" t="s">
        <v>1329</v>
      </c>
      <c r="G99" s="18" t="s">
        <v>1178</v>
      </c>
      <c r="H99" s="18" t="s">
        <v>2016</v>
      </c>
      <c r="I99" s="18" t="s">
        <v>1178</v>
      </c>
      <c r="J99" s="18" t="s">
        <v>2015</v>
      </c>
      <c r="K99" s="18" t="s">
        <v>1178</v>
      </c>
      <c r="L99" s="17">
        <v>1444.2</v>
      </c>
      <c r="M99" s="18" t="s">
        <v>2011</v>
      </c>
      <c r="N99" s="17">
        <v>1034988.0286813</v>
      </c>
      <c r="O99" s="18" t="s">
        <v>2014</v>
      </c>
    </row>
    <row r="100" spans="1:15" ht="25.95" customHeight="1" x14ac:dyDescent="0.25">
      <c r="A100" s="18" t="s">
        <v>911</v>
      </c>
      <c r="B100" s="20" t="s">
        <v>55</v>
      </c>
      <c r="C100" s="20" t="s">
        <v>910</v>
      </c>
      <c r="D100" s="20" t="s">
        <v>560</v>
      </c>
      <c r="E100" s="19" t="s">
        <v>443</v>
      </c>
      <c r="F100" s="18" t="s">
        <v>2013</v>
      </c>
      <c r="G100" s="18" t="s">
        <v>1178</v>
      </c>
      <c r="H100" s="18" t="s">
        <v>1310</v>
      </c>
      <c r="I100" s="18" t="s">
        <v>1178</v>
      </c>
      <c r="J100" s="18" t="s">
        <v>2012</v>
      </c>
      <c r="K100" s="18" t="s">
        <v>1178</v>
      </c>
      <c r="L100" s="17">
        <v>1431.6240548799999</v>
      </c>
      <c r="M100" s="18" t="s">
        <v>2011</v>
      </c>
      <c r="N100" s="17">
        <v>1036419.6527362</v>
      </c>
      <c r="O100" s="18" t="s">
        <v>2010</v>
      </c>
    </row>
    <row r="101" spans="1:15" ht="25.95" customHeight="1" x14ac:dyDescent="0.25">
      <c r="A101" s="18" t="s">
        <v>2009</v>
      </c>
      <c r="B101" s="20" t="s">
        <v>55</v>
      </c>
      <c r="C101" s="20" t="s">
        <v>2008</v>
      </c>
      <c r="D101" s="20" t="s">
        <v>1061</v>
      </c>
      <c r="E101" s="19" t="s">
        <v>504</v>
      </c>
      <c r="F101" s="18" t="s">
        <v>2007</v>
      </c>
      <c r="G101" s="18" t="s">
        <v>1178</v>
      </c>
      <c r="H101" s="18" t="s">
        <v>2006</v>
      </c>
      <c r="I101" s="18" t="s">
        <v>1178</v>
      </c>
      <c r="J101" s="18" t="s">
        <v>2005</v>
      </c>
      <c r="K101" s="18" t="s">
        <v>1178</v>
      </c>
      <c r="L101" s="17">
        <v>1329.581328174</v>
      </c>
      <c r="M101" s="18" t="s">
        <v>2001</v>
      </c>
      <c r="N101" s="17">
        <v>1037749.2340644</v>
      </c>
      <c r="O101" s="18" t="s">
        <v>2004</v>
      </c>
    </row>
    <row r="102" spans="1:15" ht="25.95" customHeight="1" x14ac:dyDescent="0.25">
      <c r="A102" s="18" t="s">
        <v>750</v>
      </c>
      <c r="B102" s="20" t="s">
        <v>55</v>
      </c>
      <c r="C102" s="20" t="s">
        <v>749</v>
      </c>
      <c r="D102" s="20" t="s">
        <v>560</v>
      </c>
      <c r="E102" s="19" t="s">
        <v>61</v>
      </c>
      <c r="F102" s="18" t="s">
        <v>1329</v>
      </c>
      <c r="G102" s="18" t="s">
        <v>1178</v>
      </c>
      <c r="H102" s="18" t="s">
        <v>2003</v>
      </c>
      <c r="I102" s="18" t="s">
        <v>1178</v>
      </c>
      <c r="J102" s="18" t="s">
        <v>2002</v>
      </c>
      <c r="K102" s="18" t="s">
        <v>1178</v>
      </c>
      <c r="L102" s="17">
        <v>1313.76</v>
      </c>
      <c r="M102" s="18" t="s">
        <v>2001</v>
      </c>
      <c r="N102" s="17">
        <v>1039062.9940644</v>
      </c>
      <c r="O102" s="18" t="s">
        <v>2000</v>
      </c>
    </row>
    <row r="103" spans="1:15" ht="25.95" customHeight="1" x14ac:dyDescent="0.25">
      <c r="A103" s="18" t="s">
        <v>801</v>
      </c>
      <c r="B103" s="20" t="s">
        <v>55</v>
      </c>
      <c r="C103" s="20" t="s">
        <v>800</v>
      </c>
      <c r="D103" s="20" t="s">
        <v>560</v>
      </c>
      <c r="E103" s="19" t="s">
        <v>82</v>
      </c>
      <c r="F103" s="18" t="s">
        <v>1999</v>
      </c>
      <c r="G103" s="18" t="s">
        <v>1178</v>
      </c>
      <c r="H103" s="18" t="s">
        <v>1998</v>
      </c>
      <c r="I103" s="18" t="s">
        <v>1178</v>
      </c>
      <c r="J103" s="18" t="s">
        <v>1997</v>
      </c>
      <c r="K103" s="18" t="s">
        <v>1178</v>
      </c>
      <c r="L103" s="17">
        <v>1208.4072000000001</v>
      </c>
      <c r="M103" s="18" t="s">
        <v>1977</v>
      </c>
      <c r="N103" s="17">
        <v>1040271.4012644</v>
      </c>
      <c r="O103" s="18" t="s">
        <v>1996</v>
      </c>
    </row>
    <row r="104" spans="1:15" ht="24" customHeight="1" x14ac:dyDescent="0.25">
      <c r="A104" s="18" t="s">
        <v>1995</v>
      </c>
      <c r="B104" s="20" t="s">
        <v>55</v>
      </c>
      <c r="C104" s="20" t="s">
        <v>1994</v>
      </c>
      <c r="D104" s="20" t="s">
        <v>560</v>
      </c>
      <c r="E104" s="19" t="s">
        <v>443</v>
      </c>
      <c r="F104" s="18" t="s">
        <v>1993</v>
      </c>
      <c r="G104" s="18" t="s">
        <v>1178</v>
      </c>
      <c r="H104" s="18" t="s">
        <v>1992</v>
      </c>
      <c r="I104" s="18" t="s">
        <v>1178</v>
      </c>
      <c r="J104" s="18" t="s">
        <v>1991</v>
      </c>
      <c r="K104" s="18" t="s">
        <v>1178</v>
      </c>
      <c r="L104" s="17">
        <v>1200.8646000000001</v>
      </c>
      <c r="M104" s="18" t="s">
        <v>1977</v>
      </c>
      <c r="N104" s="17">
        <v>1041472.2658644</v>
      </c>
      <c r="O104" s="18" t="s">
        <v>1990</v>
      </c>
    </row>
    <row r="105" spans="1:15" ht="52.05" customHeight="1" x14ac:dyDescent="0.25">
      <c r="A105" s="18" t="s">
        <v>1989</v>
      </c>
      <c r="B105" s="20" t="s">
        <v>55</v>
      </c>
      <c r="C105" s="20" t="s">
        <v>1988</v>
      </c>
      <c r="D105" s="20" t="s">
        <v>560</v>
      </c>
      <c r="E105" s="19" t="s">
        <v>61</v>
      </c>
      <c r="F105" s="18" t="s">
        <v>1329</v>
      </c>
      <c r="G105" s="18" t="s">
        <v>1178</v>
      </c>
      <c r="H105" s="18" t="s">
        <v>1987</v>
      </c>
      <c r="I105" s="18" t="s">
        <v>1178</v>
      </c>
      <c r="J105" s="18" t="s">
        <v>1986</v>
      </c>
      <c r="K105" s="18" t="s">
        <v>1178</v>
      </c>
      <c r="L105" s="17">
        <v>1189.3499999999999</v>
      </c>
      <c r="M105" s="18" t="s">
        <v>1977</v>
      </c>
      <c r="N105" s="17">
        <v>1042661.6158644001</v>
      </c>
      <c r="O105" s="18" t="s">
        <v>1985</v>
      </c>
    </row>
    <row r="106" spans="1:15" ht="24" customHeight="1" x14ac:dyDescent="0.25">
      <c r="A106" s="18" t="s">
        <v>987</v>
      </c>
      <c r="B106" s="20" t="s">
        <v>55</v>
      </c>
      <c r="C106" s="20" t="s">
        <v>986</v>
      </c>
      <c r="D106" s="20" t="s">
        <v>560</v>
      </c>
      <c r="E106" s="19" t="s">
        <v>61</v>
      </c>
      <c r="F106" s="18" t="s">
        <v>1984</v>
      </c>
      <c r="G106" s="18" t="s">
        <v>1178</v>
      </c>
      <c r="H106" s="18" t="s">
        <v>1983</v>
      </c>
      <c r="I106" s="18" t="s">
        <v>1178</v>
      </c>
      <c r="J106" s="18" t="s">
        <v>1982</v>
      </c>
      <c r="K106" s="18" t="s">
        <v>1178</v>
      </c>
      <c r="L106" s="17">
        <v>1182.860441064</v>
      </c>
      <c r="M106" s="18" t="s">
        <v>1977</v>
      </c>
      <c r="N106" s="17">
        <v>1043844.4763055</v>
      </c>
      <c r="O106" s="18" t="s">
        <v>1981</v>
      </c>
    </row>
    <row r="107" spans="1:15" ht="24" customHeight="1" x14ac:dyDescent="0.25">
      <c r="A107" s="18" t="s">
        <v>980</v>
      </c>
      <c r="B107" s="20" t="s">
        <v>55</v>
      </c>
      <c r="C107" s="20" t="s">
        <v>979</v>
      </c>
      <c r="D107" s="20" t="s">
        <v>560</v>
      </c>
      <c r="E107" s="19" t="s">
        <v>53</v>
      </c>
      <c r="F107" s="18" t="s">
        <v>1980</v>
      </c>
      <c r="G107" s="18" t="s">
        <v>1178</v>
      </c>
      <c r="H107" s="18" t="s">
        <v>1979</v>
      </c>
      <c r="I107" s="18" t="s">
        <v>1178</v>
      </c>
      <c r="J107" s="18" t="s">
        <v>1978</v>
      </c>
      <c r="K107" s="18" t="s">
        <v>1178</v>
      </c>
      <c r="L107" s="17">
        <v>1142.6400000000001</v>
      </c>
      <c r="M107" s="18" t="s">
        <v>1977</v>
      </c>
      <c r="N107" s="17">
        <v>1044987.1163055</v>
      </c>
      <c r="O107" s="18" t="s">
        <v>1976</v>
      </c>
    </row>
    <row r="108" spans="1:15" ht="24" customHeight="1" x14ac:dyDescent="0.25">
      <c r="A108" s="18" t="s">
        <v>1975</v>
      </c>
      <c r="B108" s="20" t="s">
        <v>55</v>
      </c>
      <c r="C108" s="20" t="s">
        <v>1974</v>
      </c>
      <c r="D108" s="20" t="s">
        <v>1117</v>
      </c>
      <c r="E108" s="19" t="s">
        <v>504</v>
      </c>
      <c r="F108" s="18" t="s">
        <v>1973</v>
      </c>
      <c r="G108" s="18" t="s">
        <v>1178</v>
      </c>
      <c r="H108" s="18" t="s">
        <v>1972</v>
      </c>
      <c r="I108" s="18" t="s">
        <v>1178</v>
      </c>
      <c r="J108" s="18" t="s">
        <v>1971</v>
      </c>
      <c r="K108" s="18" t="s">
        <v>1178</v>
      </c>
      <c r="L108" s="17">
        <v>1065.318329212</v>
      </c>
      <c r="M108" s="18" t="s">
        <v>1966</v>
      </c>
      <c r="N108" s="17">
        <v>1046052.4346347</v>
      </c>
      <c r="O108" s="18" t="s">
        <v>1970</v>
      </c>
    </row>
    <row r="109" spans="1:15" ht="39" customHeight="1" x14ac:dyDescent="0.25">
      <c r="A109" s="18" t="s">
        <v>1019</v>
      </c>
      <c r="B109" s="20" t="s">
        <v>55</v>
      </c>
      <c r="C109" s="20" t="s">
        <v>1018</v>
      </c>
      <c r="D109" s="20" t="s">
        <v>560</v>
      </c>
      <c r="E109" s="19" t="s">
        <v>82</v>
      </c>
      <c r="F109" s="18" t="s">
        <v>1969</v>
      </c>
      <c r="G109" s="18" t="s">
        <v>1178</v>
      </c>
      <c r="H109" s="18" t="s">
        <v>1968</v>
      </c>
      <c r="I109" s="18" t="s">
        <v>1178</v>
      </c>
      <c r="J109" s="18" t="s">
        <v>1967</v>
      </c>
      <c r="K109" s="18" t="s">
        <v>1178</v>
      </c>
      <c r="L109" s="17">
        <v>1040.708046</v>
      </c>
      <c r="M109" s="18" t="s">
        <v>1966</v>
      </c>
      <c r="N109" s="17">
        <v>1047093.1426807001</v>
      </c>
      <c r="O109" s="18" t="s">
        <v>1965</v>
      </c>
    </row>
    <row r="110" spans="1:15" ht="24" customHeight="1" x14ac:dyDescent="0.25">
      <c r="A110" s="18" t="s">
        <v>1964</v>
      </c>
      <c r="B110" s="20" t="s">
        <v>55</v>
      </c>
      <c r="C110" s="20" t="s">
        <v>1963</v>
      </c>
      <c r="D110" s="20" t="s">
        <v>1117</v>
      </c>
      <c r="E110" s="19" t="s">
        <v>504</v>
      </c>
      <c r="F110" s="18" t="s">
        <v>1962</v>
      </c>
      <c r="G110" s="18" t="s">
        <v>1178</v>
      </c>
      <c r="H110" s="18" t="s">
        <v>1320</v>
      </c>
      <c r="I110" s="18" t="s">
        <v>1178</v>
      </c>
      <c r="J110" s="18" t="s">
        <v>1961</v>
      </c>
      <c r="K110" s="18" t="s">
        <v>1178</v>
      </c>
      <c r="L110" s="17">
        <v>1004.87885908</v>
      </c>
      <c r="M110" s="18" t="s">
        <v>1947</v>
      </c>
      <c r="N110" s="17">
        <v>1048098.0215398</v>
      </c>
      <c r="O110" s="18" t="s">
        <v>1960</v>
      </c>
    </row>
    <row r="111" spans="1:15" ht="25.95" customHeight="1" x14ac:dyDescent="0.25">
      <c r="A111" s="18" t="s">
        <v>1055</v>
      </c>
      <c r="B111" s="20" t="s">
        <v>55</v>
      </c>
      <c r="C111" s="20" t="s">
        <v>1054</v>
      </c>
      <c r="D111" s="20" t="s">
        <v>560</v>
      </c>
      <c r="E111" s="19" t="s">
        <v>443</v>
      </c>
      <c r="F111" s="18" t="s">
        <v>1959</v>
      </c>
      <c r="G111" s="18" t="s">
        <v>1178</v>
      </c>
      <c r="H111" s="18" t="s">
        <v>1958</v>
      </c>
      <c r="I111" s="18" t="s">
        <v>1178</v>
      </c>
      <c r="J111" s="18" t="s">
        <v>1957</v>
      </c>
      <c r="K111" s="18" t="s">
        <v>1178</v>
      </c>
      <c r="L111" s="17">
        <v>977.45097280000005</v>
      </c>
      <c r="M111" s="18" t="s">
        <v>1947</v>
      </c>
      <c r="N111" s="17">
        <v>1049075.4725126</v>
      </c>
      <c r="O111" s="18" t="s">
        <v>1956</v>
      </c>
    </row>
    <row r="112" spans="1:15" ht="39" customHeight="1" x14ac:dyDescent="0.25">
      <c r="A112" s="18" t="s">
        <v>1127</v>
      </c>
      <c r="B112" s="20" t="s">
        <v>55</v>
      </c>
      <c r="C112" s="20" t="s">
        <v>1126</v>
      </c>
      <c r="D112" s="20" t="s">
        <v>560</v>
      </c>
      <c r="E112" s="19" t="s">
        <v>82</v>
      </c>
      <c r="F112" s="18" t="s">
        <v>1955</v>
      </c>
      <c r="G112" s="18" t="s">
        <v>1178</v>
      </c>
      <c r="H112" s="18" t="s">
        <v>1954</v>
      </c>
      <c r="I112" s="18" t="s">
        <v>1178</v>
      </c>
      <c r="J112" s="18" t="s">
        <v>1953</v>
      </c>
      <c r="K112" s="18" t="s">
        <v>1178</v>
      </c>
      <c r="L112" s="17">
        <v>976.75422000000003</v>
      </c>
      <c r="M112" s="18" t="s">
        <v>1947</v>
      </c>
      <c r="N112" s="17">
        <v>1050052.2267326</v>
      </c>
      <c r="O112" s="18" t="s">
        <v>1952</v>
      </c>
    </row>
    <row r="113" spans="1:15" ht="25.95" customHeight="1" x14ac:dyDescent="0.25">
      <c r="A113" s="18" t="s">
        <v>1951</v>
      </c>
      <c r="B113" s="20" t="s">
        <v>55</v>
      </c>
      <c r="C113" s="20" t="s">
        <v>1950</v>
      </c>
      <c r="D113" s="20" t="s">
        <v>1061</v>
      </c>
      <c r="E113" s="19" t="s">
        <v>504</v>
      </c>
      <c r="F113" s="18" t="s">
        <v>1360</v>
      </c>
      <c r="G113" s="18" t="s">
        <v>1178</v>
      </c>
      <c r="H113" s="18" t="s">
        <v>1949</v>
      </c>
      <c r="I113" s="18" t="s">
        <v>1178</v>
      </c>
      <c r="J113" s="18" t="s">
        <v>1948</v>
      </c>
      <c r="K113" s="18" t="s">
        <v>1178</v>
      </c>
      <c r="L113" s="17">
        <v>969.20006397700001</v>
      </c>
      <c r="M113" s="18" t="s">
        <v>1947</v>
      </c>
      <c r="N113" s="17">
        <v>1051021.4267966</v>
      </c>
      <c r="O113" s="18" t="s">
        <v>1946</v>
      </c>
    </row>
    <row r="114" spans="1:15" ht="52.05" customHeight="1" x14ac:dyDescent="0.25">
      <c r="A114" s="18" t="s">
        <v>1945</v>
      </c>
      <c r="B114" s="20" t="s">
        <v>55</v>
      </c>
      <c r="C114" s="20" t="s">
        <v>1944</v>
      </c>
      <c r="D114" s="20" t="s">
        <v>560</v>
      </c>
      <c r="E114" s="19" t="s">
        <v>319</v>
      </c>
      <c r="F114" s="18" t="s">
        <v>1379</v>
      </c>
      <c r="G114" s="18" t="s">
        <v>1178</v>
      </c>
      <c r="H114" s="18" t="s">
        <v>1943</v>
      </c>
      <c r="I114" s="18" t="s">
        <v>1178</v>
      </c>
      <c r="J114" s="18" t="s">
        <v>1942</v>
      </c>
      <c r="K114" s="18" t="s">
        <v>1178</v>
      </c>
      <c r="L114" s="17">
        <v>913.75</v>
      </c>
      <c r="M114" s="18" t="s">
        <v>1917</v>
      </c>
      <c r="N114" s="17">
        <v>1051935.1767966</v>
      </c>
      <c r="O114" s="18" t="s">
        <v>1941</v>
      </c>
    </row>
    <row r="115" spans="1:15" ht="25.95" customHeight="1" x14ac:dyDescent="0.25">
      <c r="A115" s="18" t="s">
        <v>896</v>
      </c>
      <c r="B115" s="20" t="s">
        <v>55</v>
      </c>
      <c r="C115" s="20" t="s">
        <v>895</v>
      </c>
      <c r="D115" s="20" t="s">
        <v>560</v>
      </c>
      <c r="E115" s="19" t="s">
        <v>894</v>
      </c>
      <c r="F115" s="18" t="s">
        <v>1940</v>
      </c>
      <c r="G115" s="18" t="s">
        <v>1178</v>
      </c>
      <c r="H115" s="18" t="s">
        <v>1939</v>
      </c>
      <c r="I115" s="18" t="s">
        <v>1178</v>
      </c>
      <c r="J115" s="18" t="s">
        <v>1938</v>
      </c>
      <c r="K115" s="18" t="s">
        <v>1178</v>
      </c>
      <c r="L115" s="17">
        <v>900.16060932000005</v>
      </c>
      <c r="M115" s="18" t="s">
        <v>1917</v>
      </c>
      <c r="N115" s="17">
        <v>1052835.3374059</v>
      </c>
      <c r="O115" s="18" t="s">
        <v>1937</v>
      </c>
    </row>
    <row r="116" spans="1:15" ht="52.05" customHeight="1" x14ac:dyDescent="0.25">
      <c r="A116" s="18" t="s">
        <v>1936</v>
      </c>
      <c r="B116" s="20" t="s">
        <v>55</v>
      </c>
      <c r="C116" s="20" t="s">
        <v>1935</v>
      </c>
      <c r="D116" s="20" t="s">
        <v>560</v>
      </c>
      <c r="E116" s="19" t="s">
        <v>82</v>
      </c>
      <c r="F116" s="18" t="s">
        <v>1934</v>
      </c>
      <c r="G116" s="18" t="s">
        <v>1178</v>
      </c>
      <c r="H116" s="18" t="s">
        <v>1933</v>
      </c>
      <c r="I116" s="18" t="s">
        <v>1178</v>
      </c>
      <c r="J116" s="18" t="s">
        <v>1932</v>
      </c>
      <c r="K116" s="18" t="s">
        <v>1178</v>
      </c>
      <c r="L116" s="17">
        <v>879.29080199999999</v>
      </c>
      <c r="M116" s="18" t="s">
        <v>1917</v>
      </c>
      <c r="N116" s="17">
        <v>1053714.6282079001</v>
      </c>
      <c r="O116" s="18" t="s">
        <v>1931</v>
      </c>
    </row>
    <row r="117" spans="1:15" ht="25.95" customHeight="1" x14ac:dyDescent="0.25">
      <c r="A117" s="18" t="s">
        <v>882</v>
      </c>
      <c r="B117" s="20" t="s">
        <v>55</v>
      </c>
      <c r="C117" s="20" t="s">
        <v>881</v>
      </c>
      <c r="D117" s="20" t="s">
        <v>560</v>
      </c>
      <c r="E117" s="19" t="s">
        <v>82</v>
      </c>
      <c r="F117" s="18" t="s">
        <v>1930</v>
      </c>
      <c r="G117" s="18" t="s">
        <v>1178</v>
      </c>
      <c r="H117" s="18" t="s">
        <v>1929</v>
      </c>
      <c r="I117" s="18" t="s">
        <v>1178</v>
      </c>
      <c r="J117" s="18" t="s">
        <v>1928</v>
      </c>
      <c r="K117" s="18" t="s">
        <v>1178</v>
      </c>
      <c r="L117" s="17">
        <v>874.115544</v>
      </c>
      <c r="M117" s="18" t="s">
        <v>1917</v>
      </c>
      <c r="N117" s="17">
        <v>1054588.7437519</v>
      </c>
      <c r="O117" s="18" t="s">
        <v>1927</v>
      </c>
    </row>
    <row r="118" spans="1:15" ht="25.95" customHeight="1" x14ac:dyDescent="0.25">
      <c r="A118" s="18" t="s">
        <v>972</v>
      </c>
      <c r="B118" s="20" t="s">
        <v>55</v>
      </c>
      <c r="C118" s="20" t="s">
        <v>971</v>
      </c>
      <c r="D118" s="20" t="s">
        <v>560</v>
      </c>
      <c r="E118" s="19" t="s">
        <v>443</v>
      </c>
      <c r="F118" s="18" t="s">
        <v>1926</v>
      </c>
      <c r="G118" s="18" t="s">
        <v>1178</v>
      </c>
      <c r="H118" s="18" t="s">
        <v>1925</v>
      </c>
      <c r="I118" s="18" t="s">
        <v>1178</v>
      </c>
      <c r="J118" s="18" t="s">
        <v>1924</v>
      </c>
      <c r="K118" s="18" t="s">
        <v>1178</v>
      </c>
      <c r="L118" s="17">
        <v>870.85260000000005</v>
      </c>
      <c r="M118" s="18" t="s">
        <v>1917</v>
      </c>
      <c r="N118" s="17">
        <v>1055459.5963518999</v>
      </c>
      <c r="O118" s="18" t="s">
        <v>1923</v>
      </c>
    </row>
    <row r="119" spans="1:15" ht="39" customHeight="1" x14ac:dyDescent="0.25">
      <c r="A119" s="18" t="s">
        <v>793</v>
      </c>
      <c r="B119" s="20" t="s">
        <v>55</v>
      </c>
      <c r="C119" s="20" t="s">
        <v>792</v>
      </c>
      <c r="D119" s="20" t="s">
        <v>560</v>
      </c>
      <c r="E119" s="19" t="s">
        <v>61</v>
      </c>
      <c r="F119" s="18" t="s">
        <v>1794</v>
      </c>
      <c r="G119" s="18" t="s">
        <v>1178</v>
      </c>
      <c r="H119" s="18" t="s">
        <v>1922</v>
      </c>
      <c r="I119" s="18" t="s">
        <v>1178</v>
      </c>
      <c r="J119" s="18" t="s">
        <v>1921</v>
      </c>
      <c r="K119" s="18" t="s">
        <v>1178</v>
      </c>
      <c r="L119" s="17">
        <v>843.9</v>
      </c>
      <c r="M119" s="18" t="s">
        <v>1917</v>
      </c>
      <c r="N119" s="17">
        <v>1056303.4963519</v>
      </c>
      <c r="O119" s="18" t="s">
        <v>1920</v>
      </c>
    </row>
    <row r="120" spans="1:15" ht="39" customHeight="1" x14ac:dyDescent="0.25">
      <c r="A120" s="18" t="s">
        <v>1027</v>
      </c>
      <c r="B120" s="20" t="s">
        <v>55</v>
      </c>
      <c r="C120" s="20" t="s">
        <v>1026</v>
      </c>
      <c r="D120" s="20" t="s">
        <v>560</v>
      </c>
      <c r="E120" s="19" t="s">
        <v>61</v>
      </c>
      <c r="F120" s="18" t="s">
        <v>1919</v>
      </c>
      <c r="G120" s="18" t="s">
        <v>1178</v>
      </c>
      <c r="H120" s="18" t="s">
        <v>1694</v>
      </c>
      <c r="I120" s="18" t="s">
        <v>1178</v>
      </c>
      <c r="J120" s="18" t="s">
        <v>1918</v>
      </c>
      <c r="K120" s="18" t="s">
        <v>1178</v>
      </c>
      <c r="L120" s="17">
        <v>816.30464689799999</v>
      </c>
      <c r="M120" s="18" t="s">
        <v>1917</v>
      </c>
      <c r="N120" s="17">
        <v>1057119.8009988</v>
      </c>
      <c r="O120" s="18" t="s">
        <v>1916</v>
      </c>
    </row>
    <row r="121" spans="1:15" ht="25.95" customHeight="1" x14ac:dyDescent="0.25">
      <c r="A121" s="18" t="s">
        <v>703</v>
      </c>
      <c r="B121" s="20" t="s">
        <v>55</v>
      </c>
      <c r="C121" s="20" t="s">
        <v>702</v>
      </c>
      <c r="D121" s="20" t="s">
        <v>560</v>
      </c>
      <c r="E121" s="19" t="s">
        <v>82</v>
      </c>
      <c r="F121" s="18" t="s">
        <v>1915</v>
      </c>
      <c r="G121" s="18" t="s">
        <v>1178</v>
      </c>
      <c r="H121" s="18" t="s">
        <v>1914</v>
      </c>
      <c r="I121" s="18" t="s">
        <v>1178</v>
      </c>
      <c r="J121" s="18" t="s">
        <v>1913</v>
      </c>
      <c r="K121" s="18" t="s">
        <v>1178</v>
      </c>
      <c r="L121" s="17">
        <v>805.32683727999995</v>
      </c>
      <c r="M121" s="18" t="s">
        <v>1900</v>
      </c>
      <c r="N121" s="17">
        <v>1057925.1278361001</v>
      </c>
      <c r="O121" s="18" t="s">
        <v>1912</v>
      </c>
    </row>
    <row r="122" spans="1:15" ht="25.95" customHeight="1" x14ac:dyDescent="0.25">
      <c r="A122" s="18" t="s">
        <v>1911</v>
      </c>
      <c r="B122" s="20" t="s">
        <v>55</v>
      </c>
      <c r="C122" s="20" t="s">
        <v>1910</v>
      </c>
      <c r="D122" s="20" t="s">
        <v>1061</v>
      </c>
      <c r="E122" s="19" t="s">
        <v>504</v>
      </c>
      <c r="F122" s="18" t="s">
        <v>1861</v>
      </c>
      <c r="G122" s="18" t="s">
        <v>1178</v>
      </c>
      <c r="H122" s="18" t="s">
        <v>1909</v>
      </c>
      <c r="I122" s="18" t="s">
        <v>1178</v>
      </c>
      <c r="J122" s="18" t="s">
        <v>1908</v>
      </c>
      <c r="K122" s="18" t="s">
        <v>1178</v>
      </c>
      <c r="L122" s="17">
        <v>803.24068680000005</v>
      </c>
      <c r="M122" s="18" t="s">
        <v>1900</v>
      </c>
      <c r="N122" s="17">
        <v>1058728.3685228999</v>
      </c>
      <c r="O122" s="18" t="s">
        <v>1907</v>
      </c>
    </row>
    <row r="123" spans="1:15" ht="52.05" customHeight="1" x14ac:dyDescent="0.25">
      <c r="A123" s="18" t="s">
        <v>845</v>
      </c>
      <c r="B123" s="20" t="s">
        <v>55</v>
      </c>
      <c r="C123" s="20" t="s">
        <v>844</v>
      </c>
      <c r="D123" s="20" t="s">
        <v>560</v>
      </c>
      <c r="E123" s="19" t="s">
        <v>82</v>
      </c>
      <c r="F123" s="18" t="s">
        <v>1906</v>
      </c>
      <c r="G123" s="18" t="s">
        <v>1178</v>
      </c>
      <c r="H123" s="18" t="s">
        <v>1905</v>
      </c>
      <c r="I123" s="18" t="s">
        <v>1178</v>
      </c>
      <c r="J123" s="18" t="s">
        <v>1904</v>
      </c>
      <c r="K123" s="18" t="s">
        <v>1178</v>
      </c>
      <c r="L123" s="17">
        <v>761.39847680000003</v>
      </c>
      <c r="M123" s="18" t="s">
        <v>1900</v>
      </c>
      <c r="N123" s="17">
        <v>1059489.7669997001</v>
      </c>
      <c r="O123" s="18" t="s">
        <v>1903</v>
      </c>
    </row>
    <row r="124" spans="1:15" ht="25.95" customHeight="1" x14ac:dyDescent="0.25">
      <c r="A124" s="18" t="s">
        <v>807</v>
      </c>
      <c r="B124" s="20" t="s">
        <v>55</v>
      </c>
      <c r="C124" s="20" t="s">
        <v>806</v>
      </c>
      <c r="D124" s="20" t="s">
        <v>560</v>
      </c>
      <c r="E124" s="19" t="s">
        <v>61</v>
      </c>
      <c r="F124" s="18" t="s">
        <v>1575</v>
      </c>
      <c r="G124" s="18" t="s">
        <v>1178</v>
      </c>
      <c r="H124" s="18" t="s">
        <v>1902</v>
      </c>
      <c r="I124" s="18" t="s">
        <v>1178</v>
      </c>
      <c r="J124" s="18" t="s">
        <v>1901</v>
      </c>
      <c r="K124" s="18" t="s">
        <v>1178</v>
      </c>
      <c r="L124" s="17">
        <v>714.67</v>
      </c>
      <c r="M124" s="18" t="s">
        <v>1900</v>
      </c>
      <c r="N124" s="17">
        <v>1060204.4369997</v>
      </c>
      <c r="O124" s="18" t="s">
        <v>1899</v>
      </c>
    </row>
    <row r="125" spans="1:15" ht="25.95" customHeight="1" x14ac:dyDescent="0.25">
      <c r="A125" s="18" t="s">
        <v>573</v>
      </c>
      <c r="B125" s="20" t="s">
        <v>55</v>
      </c>
      <c r="C125" s="20" t="s">
        <v>572</v>
      </c>
      <c r="D125" s="20" t="s">
        <v>560</v>
      </c>
      <c r="E125" s="19" t="s">
        <v>443</v>
      </c>
      <c r="F125" s="18" t="s">
        <v>1898</v>
      </c>
      <c r="G125" s="18" t="s">
        <v>1178</v>
      </c>
      <c r="H125" s="18" t="s">
        <v>1897</v>
      </c>
      <c r="I125" s="18" t="s">
        <v>1178</v>
      </c>
      <c r="J125" s="18" t="s">
        <v>1896</v>
      </c>
      <c r="K125" s="18" t="s">
        <v>1178</v>
      </c>
      <c r="L125" s="17">
        <v>685.54758000000004</v>
      </c>
      <c r="M125" s="18" t="s">
        <v>1876</v>
      </c>
      <c r="N125" s="17">
        <v>1060889.9845797</v>
      </c>
      <c r="O125" s="18" t="s">
        <v>1895</v>
      </c>
    </row>
    <row r="126" spans="1:15" ht="25.95" customHeight="1" x14ac:dyDescent="0.25">
      <c r="A126" s="18" t="s">
        <v>657</v>
      </c>
      <c r="B126" s="20" t="s">
        <v>55</v>
      </c>
      <c r="C126" s="20" t="s">
        <v>656</v>
      </c>
      <c r="D126" s="20" t="s">
        <v>560</v>
      </c>
      <c r="E126" s="19" t="s">
        <v>61</v>
      </c>
      <c r="F126" s="18" t="s">
        <v>1894</v>
      </c>
      <c r="G126" s="18" t="s">
        <v>1178</v>
      </c>
      <c r="H126" s="18" t="s">
        <v>1370</v>
      </c>
      <c r="I126" s="18" t="s">
        <v>1178</v>
      </c>
      <c r="J126" s="18" t="s">
        <v>1893</v>
      </c>
      <c r="K126" s="18" t="s">
        <v>1178</v>
      </c>
      <c r="L126" s="17">
        <v>673.21223999999995</v>
      </c>
      <c r="M126" s="18" t="s">
        <v>1876</v>
      </c>
      <c r="N126" s="17">
        <v>1061563.1968197001</v>
      </c>
      <c r="O126" s="18" t="s">
        <v>1892</v>
      </c>
    </row>
    <row r="127" spans="1:15" ht="25.95" customHeight="1" x14ac:dyDescent="0.25">
      <c r="A127" s="18" t="s">
        <v>905</v>
      </c>
      <c r="B127" s="20" t="s">
        <v>55</v>
      </c>
      <c r="C127" s="20" t="s">
        <v>904</v>
      </c>
      <c r="D127" s="20" t="s">
        <v>560</v>
      </c>
      <c r="E127" s="19" t="s">
        <v>894</v>
      </c>
      <c r="F127" s="18" t="s">
        <v>1891</v>
      </c>
      <c r="G127" s="18" t="s">
        <v>1178</v>
      </c>
      <c r="H127" s="18" t="s">
        <v>1890</v>
      </c>
      <c r="I127" s="18" t="s">
        <v>1178</v>
      </c>
      <c r="J127" s="18" t="s">
        <v>1889</v>
      </c>
      <c r="K127" s="18" t="s">
        <v>1178</v>
      </c>
      <c r="L127" s="17">
        <v>672.86668276</v>
      </c>
      <c r="M127" s="18" t="s">
        <v>1876</v>
      </c>
      <c r="N127" s="17">
        <v>1062236.0635025001</v>
      </c>
      <c r="O127" s="18" t="s">
        <v>1888</v>
      </c>
    </row>
    <row r="128" spans="1:15" ht="25.95" customHeight="1" x14ac:dyDescent="0.25">
      <c r="A128" s="18" t="s">
        <v>639</v>
      </c>
      <c r="B128" s="20" t="s">
        <v>55</v>
      </c>
      <c r="C128" s="20" t="s">
        <v>638</v>
      </c>
      <c r="D128" s="20" t="s">
        <v>560</v>
      </c>
      <c r="E128" s="19" t="s">
        <v>61</v>
      </c>
      <c r="F128" s="18" t="s">
        <v>1329</v>
      </c>
      <c r="G128" s="18" t="s">
        <v>1178</v>
      </c>
      <c r="H128" s="18" t="s">
        <v>1887</v>
      </c>
      <c r="I128" s="18" t="s">
        <v>1178</v>
      </c>
      <c r="J128" s="18" t="s">
        <v>1886</v>
      </c>
      <c r="K128" s="18" t="s">
        <v>1178</v>
      </c>
      <c r="L128" s="17">
        <v>618.80999999999995</v>
      </c>
      <c r="M128" s="18" t="s">
        <v>1876</v>
      </c>
      <c r="N128" s="17">
        <v>1062854.8735024999</v>
      </c>
      <c r="O128" s="18" t="s">
        <v>1885</v>
      </c>
    </row>
    <row r="129" spans="1:15" ht="24" customHeight="1" x14ac:dyDescent="0.25">
      <c r="A129" s="18" t="s">
        <v>1884</v>
      </c>
      <c r="B129" s="20" t="s">
        <v>55</v>
      </c>
      <c r="C129" s="20" t="s">
        <v>1883</v>
      </c>
      <c r="D129" s="20" t="s">
        <v>560</v>
      </c>
      <c r="E129" s="19" t="s">
        <v>61</v>
      </c>
      <c r="F129" s="18" t="s">
        <v>1882</v>
      </c>
      <c r="G129" s="18" t="s">
        <v>1178</v>
      </c>
      <c r="H129" s="18" t="s">
        <v>1881</v>
      </c>
      <c r="I129" s="18" t="s">
        <v>1178</v>
      </c>
      <c r="J129" s="18" t="s">
        <v>1880</v>
      </c>
      <c r="K129" s="18" t="s">
        <v>1178</v>
      </c>
      <c r="L129" s="17">
        <v>607.86</v>
      </c>
      <c r="M129" s="18" t="s">
        <v>1876</v>
      </c>
      <c r="N129" s="17">
        <v>1063462.7335025</v>
      </c>
      <c r="O129" s="18" t="s">
        <v>1879</v>
      </c>
    </row>
    <row r="130" spans="1:15" ht="25.95" customHeight="1" x14ac:dyDescent="0.25">
      <c r="A130" s="18" t="s">
        <v>1147</v>
      </c>
      <c r="B130" s="20" t="s">
        <v>55</v>
      </c>
      <c r="C130" s="20" t="s">
        <v>1146</v>
      </c>
      <c r="D130" s="20" t="s">
        <v>1061</v>
      </c>
      <c r="E130" s="19" t="s">
        <v>504</v>
      </c>
      <c r="F130" s="18" t="s">
        <v>1493</v>
      </c>
      <c r="G130" s="18" t="s">
        <v>1178</v>
      </c>
      <c r="H130" s="18" t="s">
        <v>1878</v>
      </c>
      <c r="I130" s="18" t="s">
        <v>1178</v>
      </c>
      <c r="J130" s="18" t="s">
        <v>1877</v>
      </c>
      <c r="K130" s="18" t="s">
        <v>1178</v>
      </c>
      <c r="L130" s="17">
        <v>600</v>
      </c>
      <c r="M130" s="18" t="s">
        <v>1876</v>
      </c>
      <c r="N130" s="17">
        <v>1064062.7335025</v>
      </c>
      <c r="O130" s="18" t="s">
        <v>1875</v>
      </c>
    </row>
    <row r="131" spans="1:15" ht="52.05" customHeight="1" x14ac:dyDescent="0.25">
      <c r="A131" s="18" t="s">
        <v>1874</v>
      </c>
      <c r="B131" s="20" t="s">
        <v>55</v>
      </c>
      <c r="C131" s="20" t="s">
        <v>1873</v>
      </c>
      <c r="D131" s="20" t="s">
        <v>560</v>
      </c>
      <c r="E131" s="19" t="s">
        <v>61</v>
      </c>
      <c r="F131" s="18" t="s">
        <v>1297</v>
      </c>
      <c r="G131" s="18" t="s">
        <v>1178</v>
      </c>
      <c r="H131" s="18" t="s">
        <v>1872</v>
      </c>
      <c r="I131" s="18" t="s">
        <v>1178</v>
      </c>
      <c r="J131" s="18" t="s">
        <v>1871</v>
      </c>
      <c r="K131" s="18" t="s">
        <v>1178</v>
      </c>
      <c r="L131" s="17">
        <v>596.34</v>
      </c>
      <c r="M131" s="18" t="s">
        <v>1824</v>
      </c>
      <c r="N131" s="17">
        <v>1064659.0735025001</v>
      </c>
      <c r="O131" s="18" t="s">
        <v>1870</v>
      </c>
    </row>
    <row r="132" spans="1:15" ht="24" customHeight="1" x14ac:dyDescent="0.25">
      <c r="A132" s="18" t="s">
        <v>1869</v>
      </c>
      <c r="B132" s="20" t="s">
        <v>55</v>
      </c>
      <c r="C132" s="20" t="s">
        <v>1868</v>
      </c>
      <c r="D132" s="20" t="s">
        <v>1117</v>
      </c>
      <c r="E132" s="19" t="s">
        <v>504</v>
      </c>
      <c r="F132" s="18" t="s">
        <v>1867</v>
      </c>
      <c r="G132" s="18" t="s">
        <v>1178</v>
      </c>
      <c r="H132" s="18" t="s">
        <v>1866</v>
      </c>
      <c r="I132" s="18" t="s">
        <v>1178</v>
      </c>
      <c r="J132" s="18" t="s">
        <v>1865</v>
      </c>
      <c r="K132" s="18" t="s">
        <v>1178</v>
      </c>
      <c r="L132" s="17">
        <v>573.42922868000005</v>
      </c>
      <c r="M132" s="18" t="s">
        <v>1824</v>
      </c>
      <c r="N132" s="17">
        <v>1065232.5027312001</v>
      </c>
      <c r="O132" s="18" t="s">
        <v>1864</v>
      </c>
    </row>
    <row r="133" spans="1:15" ht="25.95" customHeight="1" x14ac:dyDescent="0.25">
      <c r="A133" s="18" t="s">
        <v>1863</v>
      </c>
      <c r="B133" s="20" t="s">
        <v>55</v>
      </c>
      <c r="C133" s="20" t="s">
        <v>1862</v>
      </c>
      <c r="D133" s="20" t="s">
        <v>1061</v>
      </c>
      <c r="E133" s="19" t="s">
        <v>504</v>
      </c>
      <c r="F133" s="18" t="s">
        <v>1861</v>
      </c>
      <c r="G133" s="18" t="s">
        <v>1178</v>
      </c>
      <c r="H133" s="18" t="s">
        <v>1860</v>
      </c>
      <c r="I133" s="18" t="s">
        <v>1178</v>
      </c>
      <c r="J133" s="18" t="s">
        <v>1859</v>
      </c>
      <c r="K133" s="18" t="s">
        <v>1178</v>
      </c>
      <c r="L133" s="17">
        <v>568.96215314999995</v>
      </c>
      <c r="M133" s="18" t="s">
        <v>1824</v>
      </c>
      <c r="N133" s="17">
        <v>1065801.4648843999</v>
      </c>
      <c r="O133" s="18" t="s">
        <v>1858</v>
      </c>
    </row>
    <row r="134" spans="1:15" ht="24" customHeight="1" x14ac:dyDescent="0.25">
      <c r="A134" s="18" t="s">
        <v>913</v>
      </c>
      <c r="B134" s="20" t="s">
        <v>55</v>
      </c>
      <c r="C134" s="20" t="s">
        <v>912</v>
      </c>
      <c r="D134" s="20" t="s">
        <v>560</v>
      </c>
      <c r="E134" s="19" t="s">
        <v>443</v>
      </c>
      <c r="F134" s="18" t="s">
        <v>1857</v>
      </c>
      <c r="G134" s="18" t="s">
        <v>1178</v>
      </c>
      <c r="H134" s="18" t="s">
        <v>1856</v>
      </c>
      <c r="I134" s="18" t="s">
        <v>1178</v>
      </c>
      <c r="J134" s="18" t="s">
        <v>1855</v>
      </c>
      <c r="K134" s="18" t="s">
        <v>1178</v>
      </c>
      <c r="L134" s="17">
        <v>564.08002504000001</v>
      </c>
      <c r="M134" s="18" t="s">
        <v>1824</v>
      </c>
      <c r="N134" s="17">
        <v>1066365.5449093999</v>
      </c>
      <c r="O134" s="18" t="s">
        <v>1854</v>
      </c>
    </row>
    <row r="135" spans="1:15" ht="39" customHeight="1" x14ac:dyDescent="0.25">
      <c r="A135" s="18" t="s">
        <v>1853</v>
      </c>
      <c r="B135" s="20" t="s">
        <v>55</v>
      </c>
      <c r="C135" s="20" t="s">
        <v>1852</v>
      </c>
      <c r="D135" s="20" t="s">
        <v>560</v>
      </c>
      <c r="E135" s="19" t="s">
        <v>61</v>
      </c>
      <c r="F135" s="18" t="s">
        <v>1851</v>
      </c>
      <c r="G135" s="18" t="s">
        <v>1178</v>
      </c>
      <c r="H135" s="18" t="s">
        <v>1850</v>
      </c>
      <c r="I135" s="18" t="s">
        <v>1178</v>
      </c>
      <c r="J135" s="18" t="s">
        <v>1849</v>
      </c>
      <c r="K135" s="18" t="s">
        <v>1178</v>
      </c>
      <c r="L135" s="17">
        <v>560.49</v>
      </c>
      <c r="M135" s="18" t="s">
        <v>1824</v>
      </c>
      <c r="N135" s="17">
        <v>1066926.0349093999</v>
      </c>
      <c r="O135" s="18" t="s">
        <v>1848</v>
      </c>
    </row>
    <row r="136" spans="1:15" ht="52.05" customHeight="1" x14ac:dyDescent="0.25">
      <c r="A136" s="18" t="s">
        <v>1847</v>
      </c>
      <c r="B136" s="20" t="s">
        <v>55</v>
      </c>
      <c r="C136" s="20" t="s">
        <v>1846</v>
      </c>
      <c r="D136" s="20" t="s">
        <v>560</v>
      </c>
      <c r="E136" s="19" t="s">
        <v>61</v>
      </c>
      <c r="F136" s="18" t="s">
        <v>1297</v>
      </c>
      <c r="G136" s="18" t="s">
        <v>1178</v>
      </c>
      <c r="H136" s="18" t="s">
        <v>1845</v>
      </c>
      <c r="I136" s="18" t="s">
        <v>1178</v>
      </c>
      <c r="J136" s="18" t="s">
        <v>1844</v>
      </c>
      <c r="K136" s="18" t="s">
        <v>1178</v>
      </c>
      <c r="L136" s="17">
        <v>546.84</v>
      </c>
      <c r="M136" s="18" t="s">
        <v>1824</v>
      </c>
      <c r="N136" s="17">
        <v>1067472.8749094</v>
      </c>
      <c r="O136" s="18" t="s">
        <v>1843</v>
      </c>
    </row>
    <row r="137" spans="1:15" ht="24" customHeight="1" x14ac:dyDescent="0.25">
      <c r="A137" s="18" t="s">
        <v>1842</v>
      </c>
      <c r="B137" s="20" t="s">
        <v>55</v>
      </c>
      <c r="C137" s="20" t="s">
        <v>1841</v>
      </c>
      <c r="D137" s="20" t="s">
        <v>1117</v>
      </c>
      <c r="E137" s="19" t="s">
        <v>504</v>
      </c>
      <c r="F137" s="18" t="s">
        <v>1840</v>
      </c>
      <c r="G137" s="18" t="s">
        <v>1178</v>
      </c>
      <c r="H137" s="18" t="s">
        <v>1839</v>
      </c>
      <c r="I137" s="18" t="s">
        <v>1178</v>
      </c>
      <c r="J137" s="18" t="s">
        <v>1838</v>
      </c>
      <c r="K137" s="18" t="s">
        <v>1178</v>
      </c>
      <c r="L137" s="17">
        <v>536.85729669600005</v>
      </c>
      <c r="M137" s="18" t="s">
        <v>1824</v>
      </c>
      <c r="N137" s="17">
        <v>1068009.7322060999</v>
      </c>
      <c r="O137" s="18" t="s">
        <v>1837</v>
      </c>
    </row>
    <row r="138" spans="1:15" ht="39" customHeight="1" x14ac:dyDescent="0.25">
      <c r="A138" s="18" t="s">
        <v>748</v>
      </c>
      <c r="B138" s="20" t="s">
        <v>55</v>
      </c>
      <c r="C138" s="20" t="s">
        <v>747</v>
      </c>
      <c r="D138" s="20" t="s">
        <v>560</v>
      </c>
      <c r="E138" s="19" t="s">
        <v>61</v>
      </c>
      <c r="F138" s="18" t="s">
        <v>1329</v>
      </c>
      <c r="G138" s="18" t="s">
        <v>1178</v>
      </c>
      <c r="H138" s="18" t="s">
        <v>1836</v>
      </c>
      <c r="I138" s="18" t="s">
        <v>1178</v>
      </c>
      <c r="J138" s="18" t="s">
        <v>1835</v>
      </c>
      <c r="K138" s="18" t="s">
        <v>1178</v>
      </c>
      <c r="L138" s="17">
        <v>532.67999999999995</v>
      </c>
      <c r="M138" s="18" t="s">
        <v>1824</v>
      </c>
      <c r="N138" s="17">
        <v>1068542.4122061001</v>
      </c>
      <c r="O138" s="18" t="s">
        <v>1834</v>
      </c>
    </row>
    <row r="139" spans="1:15" ht="39" customHeight="1" x14ac:dyDescent="0.25">
      <c r="A139" s="18" t="s">
        <v>766</v>
      </c>
      <c r="B139" s="20" t="s">
        <v>55</v>
      </c>
      <c r="C139" s="20" t="s">
        <v>765</v>
      </c>
      <c r="D139" s="20" t="s">
        <v>560</v>
      </c>
      <c r="E139" s="19" t="s">
        <v>61</v>
      </c>
      <c r="F139" s="18" t="s">
        <v>1267</v>
      </c>
      <c r="G139" s="18" t="s">
        <v>1178</v>
      </c>
      <c r="H139" s="18" t="s">
        <v>1833</v>
      </c>
      <c r="I139" s="18" t="s">
        <v>1178</v>
      </c>
      <c r="J139" s="18" t="s">
        <v>1833</v>
      </c>
      <c r="K139" s="18" t="s">
        <v>1178</v>
      </c>
      <c r="L139" s="17">
        <v>508.03</v>
      </c>
      <c r="M139" s="18" t="s">
        <v>1824</v>
      </c>
      <c r="N139" s="17">
        <v>1069050.4422061001</v>
      </c>
      <c r="O139" s="18" t="s">
        <v>1832</v>
      </c>
    </row>
    <row r="140" spans="1:15" ht="25.95" customHeight="1" x14ac:dyDescent="0.25">
      <c r="A140" s="18" t="s">
        <v>872</v>
      </c>
      <c r="B140" s="20" t="s">
        <v>55</v>
      </c>
      <c r="C140" s="20" t="s">
        <v>871</v>
      </c>
      <c r="D140" s="20" t="s">
        <v>560</v>
      </c>
      <c r="E140" s="19" t="s">
        <v>559</v>
      </c>
      <c r="F140" s="18" t="s">
        <v>1831</v>
      </c>
      <c r="G140" s="18" t="s">
        <v>1178</v>
      </c>
      <c r="H140" s="18" t="s">
        <v>1830</v>
      </c>
      <c r="I140" s="18" t="s">
        <v>1178</v>
      </c>
      <c r="J140" s="18" t="s">
        <v>1829</v>
      </c>
      <c r="K140" s="18" t="s">
        <v>1178</v>
      </c>
      <c r="L140" s="17">
        <v>502.33534559999998</v>
      </c>
      <c r="M140" s="18" t="s">
        <v>1824</v>
      </c>
      <c r="N140" s="17">
        <v>1069552.7775516999</v>
      </c>
      <c r="O140" s="18" t="s">
        <v>1828</v>
      </c>
    </row>
    <row r="141" spans="1:15" ht="25.95" customHeight="1" x14ac:dyDescent="0.25">
      <c r="A141" s="18" t="s">
        <v>1108</v>
      </c>
      <c r="B141" s="20" t="s">
        <v>55</v>
      </c>
      <c r="C141" s="20" t="s">
        <v>1107</v>
      </c>
      <c r="D141" s="20" t="s">
        <v>1106</v>
      </c>
      <c r="E141" s="19" t="s">
        <v>504</v>
      </c>
      <c r="F141" s="18" t="s">
        <v>1827</v>
      </c>
      <c r="G141" s="18" t="s">
        <v>1178</v>
      </c>
      <c r="H141" s="18" t="s">
        <v>1826</v>
      </c>
      <c r="I141" s="18" t="s">
        <v>1178</v>
      </c>
      <c r="J141" s="18" t="s">
        <v>1825</v>
      </c>
      <c r="K141" s="18" t="s">
        <v>1178</v>
      </c>
      <c r="L141" s="17">
        <v>493.01931599199997</v>
      </c>
      <c r="M141" s="18" t="s">
        <v>1824</v>
      </c>
      <c r="N141" s="17">
        <v>1070045.7968677001</v>
      </c>
      <c r="O141" s="18" t="s">
        <v>1823</v>
      </c>
    </row>
    <row r="142" spans="1:15" ht="25.95" customHeight="1" x14ac:dyDescent="0.25">
      <c r="A142" s="18" t="s">
        <v>1822</v>
      </c>
      <c r="B142" s="20" t="s">
        <v>55</v>
      </c>
      <c r="C142" s="20" t="s">
        <v>1821</v>
      </c>
      <c r="D142" s="20" t="s">
        <v>560</v>
      </c>
      <c r="E142" s="19" t="s">
        <v>61</v>
      </c>
      <c r="F142" s="18" t="s">
        <v>1288</v>
      </c>
      <c r="G142" s="18" t="s">
        <v>1178</v>
      </c>
      <c r="H142" s="18" t="s">
        <v>1820</v>
      </c>
      <c r="I142" s="18" t="s">
        <v>1178</v>
      </c>
      <c r="J142" s="18" t="s">
        <v>1819</v>
      </c>
      <c r="K142" s="18" t="s">
        <v>1178</v>
      </c>
      <c r="L142" s="17">
        <v>473.28</v>
      </c>
      <c r="M142" s="18" t="s">
        <v>1776</v>
      </c>
      <c r="N142" s="17">
        <v>1070519.0768677001</v>
      </c>
      <c r="O142" s="18" t="s">
        <v>1818</v>
      </c>
    </row>
    <row r="143" spans="1:15" ht="25.95" customHeight="1" x14ac:dyDescent="0.25">
      <c r="A143" s="18" t="s">
        <v>740</v>
      </c>
      <c r="B143" s="20" t="s">
        <v>55</v>
      </c>
      <c r="C143" s="20" t="s">
        <v>739</v>
      </c>
      <c r="D143" s="20" t="s">
        <v>560</v>
      </c>
      <c r="E143" s="19" t="s">
        <v>61</v>
      </c>
      <c r="F143" s="18" t="s">
        <v>1503</v>
      </c>
      <c r="G143" s="18" t="s">
        <v>1178</v>
      </c>
      <c r="H143" s="18" t="s">
        <v>1817</v>
      </c>
      <c r="I143" s="18" t="s">
        <v>1178</v>
      </c>
      <c r="J143" s="18" t="s">
        <v>1816</v>
      </c>
      <c r="K143" s="18" t="s">
        <v>1178</v>
      </c>
      <c r="L143" s="17">
        <v>467.16</v>
      </c>
      <c r="M143" s="18" t="s">
        <v>1776</v>
      </c>
      <c r="N143" s="17">
        <v>1070986.2368677</v>
      </c>
      <c r="O143" s="18" t="s">
        <v>1815</v>
      </c>
    </row>
    <row r="144" spans="1:15" ht="39" customHeight="1" x14ac:dyDescent="0.25">
      <c r="A144" s="18" t="s">
        <v>1814</v>
      </c>
      <c r="B144" s="20" t="s">
        <v>55</v>
      </c>
      <c r="C144" s="20" t="s">
        <v>1813</v>
      </c>
      <c r="D144" s="20" t="s">
        <v>560</v>
      </c>
      <c r="E144" s="19" t="s">
        <v>61</v>
      </c>
      <c r="F144" s="18" t="s">
        <v>1812</v>
      </c>
      <c r="G144" s="18" t="s">
        <v>1178</v>
      </c>
      <c r="H144" s="18" t="s">
        <v>1811</v>
      </c>
      <c r="I144" s="18" t="s">
        <v>1178</v>
      </c>
      <c r="J144" s="18" t="s">
        <v>1810</v>
      </c>
      <c r="K144" s="18" t="s">
        <v>1178</v>
      </c>
      <c r="L144" s="17">
        <v>444</v>
      </c>
      <c r="M144" s="18" t="s">
        <v>1776</v>
      </c>
      <c r="N144" s="17">
        <v>1071430.2368677</v>
      </c>
      <c r="O144" s="18" t="s">
        <v>1809</v>
      </c>
    </row>
    <row r="145" spans="1:15" ht="24" customHeight="1" x14ac:dyDescent="0.25">
      <c r="A145" s="18" t="s">
        <v>736</v>
      </c>
      <c r="B145" s="20" t="s">
        <v>55</v>
      </c>
      <c r="C145" s="20" t="s">
        <v>735</v>
      </c>
      <c r="D145" s="20" t="s">
        <v>560</v>
      </c>
      <c r="E145" s="19" t="s">
        <v>61</v>
      </c>
      <c r="F145" s="18" t="s">
        <v>1472</v>
      </c>
      <c r="G145" s="18" t="s">
        <v>1178</v>
      </c>
      <c r="H145" s="18" t="s">
        <v>1808</v>
      </c>
      <c r="I145" s="18" t="s">
        <v>1178</v>
      </c>
      <c r="J145" s="18" t="s">
        <v>1807</v>
      </c>
      <c r="K145" s="18" t="s">
        <v>1178</v>
      </c>
      <c r="L145" s="17">
        <v>440.48</v>
      </c>
      <c r="M145" s="18" t="s">
        <v>1776</v>
      </c>
      <c r="N145" s="17">
        <v>1071870.7168677</v>
      </c>
      <c r="O145" s="18" t="s">
        <v>1806</v>
      </c>
    </row>
    <row r="146" spans="1:15" ht="25.95" customHeight="1" x14ac:dyDescent="0.25">
      <c r="A146" s="18" t="s">
        <v>968</v>
      </c>
      <c r="B146" s="20" t="s">
        <v>55</v>
      </c>
      <c r="C146" s="20" t="s">
        <v>967</v>
      </c>
      <c r="D146" s="20" t="s">
        <v>560</v>
      </c>
      <c r="E146" s="19" t="s">
        <v>894</v>
      </c>
      <c r="F146" s="18" t="s">
        <v>1805</v>
      </c>
      <c r="G146" s="18" t="s">
        <v>1178</v>
      </c>
      <c r="H146" s="18" t="s">
        <v>1804</v>
      </c>
      <c r="I146" s="18" t="s">
        <v>1178</v>
      </c>
      <c r="J146" s="18" t="s">
        <v>1803</v>
      </c>
      <c r="K146" s="18" t="s">
        <v>1178</v>
      </c>
      <c r="L146" s="17">
        <v>436.88311800000002</v>
      </c>
      <c r="M146" s="18" t="s">
        <v>1776</v>
      </c>
      <c r="N146" s="17">
        <v>1072307.5999857001</v>
      </c>
      <c r="O146" s="18" t="s">
        <v>1802</v>
      </c>
    </row>
    <row r="147" spans="1:15" ht="24" customHeight="1" x14ac:dyDescent="0.25">
      <c r="A147" s="18" t="s">
        <v>643</v>
      </c>
      <c r="B147" s="20" t="s">
        <v>55</v>
      </c>
      <c r="C147" s="20" t="s">
        <v>642</v>
      </c>
      <c r="D147" s="20" t="s">
        <v>560</v>
      </c>
      <c r="E147" s="19" t="s">
        <v>61</v>
      </c>
      <c r="F147" s="18" t="s">
        <v>1604</v>
      </c>
      <c r="G147" s="18" t="s">
        <v>1178</v>
      </c>
      <c r="H147" s="18" t="s">
        <v>1801</v>
      </c>
      <c r="I147" s="18" t="s">
        <v>1178</v>
      </c>
      <c r="J147" s="18" t="s">
        <v>1800</v>
      </c>
      <c r="K147" s="18" t="s">
        <v>1178</v>
      </c>
      <c r="L147" s="17">
        <v>419.7</v>
      </c>
      <c r="M147" s="18" t="s">
        <v>1776</v>
      </c>
      <c r="N147" s="17">
        <v>1072727.2999857001</v>
      </c>
      <c r="O147" s="18" t="s">
        <v>1799</v>
      </c>
    </row>
    <row r="148" spans="1:15" ht="39" customHeight="1" x14ac:dyDescent="0.25">
      <c r="A148" s="18" t="s">
        <v>799</v>
      </c>
      <c r="B148" s="20" t="s">
        <v>55</v>
      </c>
      <c r="C148" s="20" t="s">
        <v>798</v>
      </c>
      <c r="D148" s="20" t="s">
        <v>560</v>
      </c>
      <c r="E148" s="19" t="s">
        <v>82</v>
      </c>
      <c r="F148" s="18" t="s">
        <v>1798</v>
      </c>
      <c r="G148" s="18" t="s">
        <v>1178</v>
      </c>
      <c r="H148" s="18" t="s">
        <v>1797</v>
      </c>
      <c r="I148" s="18" t="s">
        <v>1178</v>
      </c>
      <c r="J148" s="18" t="s">
        <v>1796</v>
      </c>
      <c r="K148" s="18" t="s">
        <v>1178</v>
      </c>
      <c r="L148" s="17">
        <v>404.52390000000003</v>
      </c>
      <c r="M148" s="18" t="s">
        <v>1776</v>
      </c>
      <c r="N148" s="17">
        <v>1073131.8238857</v>
      </c>
      <c r="O148" s="18" t="s">
        <v>1795</v>
      </c>
    </row>
    <row r="149" spans="1:15" ht="25.95" customHeight="1" x14ac:dyDescent="0.25">
      <c r="A149" s="18" t="s">
        <v>791</v>
      </c>
      <c r="B149" s="20" t="s">
        <v>55</v>
      </c>
      <c r="C149" s="20" t="s">
        <v>790</v>
      </c>
      <c r="D149" s="20" t="s">
        <v>560</v>
      </c>
      <c r="E149" s="19" t="s">
        <v>61</v>
      </c>
      <c r="F149" s="18" t="s">
        <v>1794</v>
      </c>
      <c r="G149" s="18" t="s">
        <v>1178</v>
      </c>
      <c r="H149" s="18" t="s">
        <v>1793</v>
      </c>
      <c r="I149" s="18" t="s">
        <v>1178</v>
      </c>
      <c r="J149" s="18" t="s">
        <v>1792</v>
      </c>
      <c r="K149" s="18" t="s">
        <v>1178</v>
      </c>
      <c r="L149" s="17">
        <v>403.52</v>
      </c>
      <c r="M149" s="18" t="s">
        <v>1776</v>
      </c>
      <c r="N149" s="17">
        <v>1073535.3438857</v>
      </c>
      <c r="O149" s="18" t="s">
        <v>1791</v>
      </c>
    </row>
    <row r="150" spans="1:15" ht="25.95" customHeight="1" x14ac:dyDescent="0.25">
      <c r="A150" s="18" t="s">
        <v>1790</v>
      </c>
      <c r="B150" s="20" t="s">
        <v>55</v>
      </c>
      <c r="C150" s="20" t="s">
        <v>1789</v>
      </c>
      <c r="D150" s="20" t="s">
        <v>560</v>
      </c>
      <c r="E150" s="19" t="s">
        <v>61</v>
      </c>
      <c r="F150" s="18" t="s">
        <v>1297</v>
      </c>
      <c r="G150" s="18" t="s">
        <v>1178</v>
      </c>
      <c r="H150" s="18" t="s">
        <v>1788</v>
      </c>
      <c r="I150" s="18" t="s">
        <v>1178</v>
      </c>
      <c r="J150" s="18" t="s">
        <v>1787</v>
      </c>
      <c r="K150" s="18" t="s">
        <v>1178</v>
      </c>
      <c r="L150" s="17">
        <v>400.9</v>
      </c>
      <c r="M150" s="18" t="s">
        <v>1776</v>
      </c>
      <c r="N150" s="17">
        <v>1073936.2438856999</v>
      </c>
      <c r="O150" s="18" t="s">
        <v>1786</v>
      </c>
    </row>
    <row r="151" spans="1:15" ht="52.05" customHeight="1" x14ac:dyDescent="0.25">
      <c r="A151" s="18" t="s">
        <v>1785</v>
      </c>
      <c r="B151" s="20" t="s">
        <v>55</v>
      </c>
      <c r="C151" s="20" t="s">
        <v>1784</v>
      </c>
      <c r="D151" s="20" t="s">
        <v>560</v>
      </c>
      <c r="E151" s="19" t="s">
        <v>347</v>
      </c>
      <c r="F151" s="18" t="s">
        <v>1783</v>
      </c>
      <c r="G151" s="18" t="s">
        <v>1178</v>
      </c>
      <c r="H151" s="18" t="s">
        <v>1782</v>
      </c>
      <c r="I151" s="18" t="s">
        <v>1178</v>
      </c>
      <c r="J151" s="18" t="s">
        <v>1781</v>
      </c>
      <c r="K151" s="18" t="s">
        <v>1178</v>
      </c>
      <c r="L151" s="17">
        <v>396.74547080000002</v>
      </c>
      <c r="M151" s="18" t="s">
        <v>1776</v>
      </c>
      <c r="N151" s="17">
        <v>1074332.9893565001</v>
      </c>
      <c r="O151" s="18" t="s">
        <v>1780</v>
      </c>
    </row>
    <row r="152" spans="1:15" ht="25.95" customHeight="1" x14ac:dyDescent="0.25">
      <c r="A152" s="18" t="s">
        <v>1779</v>
      </c>
      <c r="B152" s="20" t="s">
        <v>55</v>
      </c>
      <c r="C152" s="20" t="s">
        <v>1778</v>
      </c>
      <c r="D152" s="20" t="s">
        <v>1061</v>
      </c>
      <c r="E152" s="19" t="s">
        <v>504</v>
      </c>
      <c r="F152" s="18" t="s">
        <v>1588</v>
      </c>
      <c r="G152" s="18" t="s">
        <v>1178</v>
      </c>
      <c r="H152" s="18" t="s">
        <v>1754</v>
      </c>
      <c r="I152" s="18" t="s">
        <v>1178</v>
      </c>
      <c r="J152" s="18" t="s">
        <v>1777</v>
      </c>
      <c r="K152" s="18" t="s">
        <v>1178</v>
      </c>
      <c r="L152" s="17">
        <v>382.93187066000002</v>
      </c>
      <c r="M152" s="18" t="s">
        <v>1776</v>
      </c>
      <c r="N152" s="17">
        <v>1074715.9212272</v>
      </c>
      <c r="O152" s="18" t="s">
        <v>1775</v>
      </c>
    </row>
    <row r="153" spans="1:15" ht="24" customHeight="1" x14ac:dyDescent="0.25">
      <c r="A153" s="18" t="s">
        <v>1774</v>
      </c>
      <c r="B153" s="20" t="s">
        <v>55</v>
      </c>
      <c r="C153" s="20" t="s">
        <v>1773</v>
      </c>
      <c r="D153" s="20" t="s">
        <v>560</v>
      </c>
      <c r="E153" s="19" t="s">
        <v>61</v>
      </c>
      <c r="F153" s="18" t="s">
        <v>1772</v>
      </c>
      <c r="G153" s="18" t="s">
        <v>1178</v>
      </c>
      <c r="H153" s="18" t="s">
        <v>1771</v>
      </c>
      <c r="I153" s="18" t="s">
        <v>1178</v>
      </c>
      <c r="J153" s="18" t="s">
        <v>1770</v>
      </c>
      <c r="K153" s="18" t="s">
        <v>1178</v>
      </c>
      <c r="L153" s="17">
        <v>372.14</v>
      </c>
      <c r="M153" s="18" t="s">
        <v>1725</v>
      </c>
      <c r="N153" s="17">
        <v>1075088.0612272001</v>
      </c>
      <c r="O153" s="18" t="s">
        <v>1769</v>
      </c>
    </row>
    <row r="154" spans="1:15" ht="39" customHeight="1" x14ac:dyDescent="0.25">
      <c r="A154" s="18" t="s">
        <v>752</v>
      </c>
      <c r="B154" s="20" t="s">
        <v>55</v>
      </c>
      <c r="C154" s="20" t="s">
        <v>751</v>
      </c>
      <c r="D154" s="20" t="s">
        <v>560</v>
      </c>
      <c r="E154" s="19" t="s">
        <v>61</v>
      </c>
      <c r="F154" s="18" t="s">
        <v>1453</v>
      </c>
      <c r="G154" s="18" t="s">
        <v>1178</v>
      </c>
      <c r="H154" s="18" t="s">
        <v>1768</v>
      </c>
      <c r="I154" s="18" t="s">
        <v>1178</v>
      </c>
      <c r="J154" s="18" t="s">
        <v>1767</v>
      </c>
      <c r="K154" s="18" t="s">
        <v>1178</v>
      </c>
      <c r="L154" s="17">
        <v>370.26</v>
      </c>
      <c r="M154" s="18" t="s">
        <v>1725</v>
      </c>
      <c r="N154" s="17">
        <v>1075458.3212272001</v>
      </c>
      <c r="O154" s="18" t="s">
        <v>1766</v>
      </c>
    </row>
    <row r="155" spans="1:15" ht="25.95" customHeight="1" x14ac:dyDescent="0.25">
      <c r="A155" s="18" t="s">
        <v>699</v>
      </c>
      <c r="B155" s="20" t="s">
        <v>55</v>
      </c>
      <c r="C155" s="20" t="s">
        <v>698</v>
      </c>
      <c r="D155" s="20" t="s">
        <v>560</v>
      </c>
      <c r="E155" s="19" t="s">
        <v>82</v>
      </c>
      <c r="F155" s="18" t="s">
        <v>1765</v>
      </c>
      <c r="G155" s="18" t="s">
        <v>1178</v>
      </c>
      <c r="H155" s="18" t="s">
        <v>1764</v>
      </c>
      <c r="I155" s="18" t="s">
        <v>1178</v>
      </c>
      <c r="J155" s="18" t="s">
        <v>1763</v>
      </c>
      <c r="K155" s="18" t="s">
        <v>1178</v>
      </c>
      <c r="L155" s="17">
        <v>350.10020415999998</v>
      </c>
      <c r="M155" s="18" t="s">
        <v>1725</v>
      </c>
      <c r="N155" s="17">
        <v>1075808.4214314001</v>
      </c>
      <c r="O155" s="18" t="s">
        <v>1762</v>
      </c>
    </row>
    <row r="156" spans="1:15" ht="25.95" customHeight="1" x14ac:dyDescent="0.25">
      <c r="A156" s="18" t="s">
        <v>590</v>
      </c>
      <c r="B156" s="20" t="s">
        <v>55</v>
      </c>
      <c r="C156" s="20" t="s">
        <v>589</v>
      </c>
      <c r="D156" s="20" t="s">
        <v>560</v>
      </c>
      <c r="E156" s="19" t="s">
        <v>61</v>
      </c>
      <c r="F156" s="18" t="s">
        <v>1503</v>
      </c>
      <c r="G156" s="18" t="s">
        <v>1178</v>
      </c>
      <c r="H156" s="18" t="s">
        <v>1761</v>
      </c>
      <c r="I156" s="18" t="s">
        <v>1178</v>
      </c>
      <c r="J156" s="18" t="s">
        <v>1760</v>
      </c>
      <c r="K156" s="18" t="s">
        <v>1178</v>
      </c>
      <c r="L156" s="17">
        <v>346.5</v>
      </c>
      <c r="M156" s="18" t="s">
        <v>1725</v>
      </c>
      <c r="N156" s="17">
        <v>1076154.9214314001</v>
      </c>
      <c r="O156" s="18" t="s">
        <v>1759</v>
      </c>
    </row>
    <row r="157" spans="1:15" ht="25.95" customHeight="1" x14ac:dyDescent="0.25">
      <c r="A157" s="18" t="s">
        <v>1758</v>
      </c>
      <c r="B157" s="20" t="s">
        <v>55</v>
      </c>
      <c r="C157" s="20" t="s">
        <v>1757</v>
      </c>
      <c r="D157" s="20" t="s">
        <v>560</v>
      </c>
      <c r="E157" s="19" t="s">
        <v>1756</v>
      </c>
      <c r="F157" s="18" t="s">
        <v>1755</v>
      </c>
      <c r="G157" s="18" t="s">
        <v>1178</v>
      </c>
      <c r="H157" s="18" t="s">
        <v>1754</v>
      </c>
      <c r="I157" s="18" t="s">
        <v>1178</v>
      </c>
      <c r="J157" s="18" t="s">
        <v>1753</v>
      </c>
      <c r="K157" s="18" t="s">
        <v>1178</v>
      </c>
      <c r="L157" s="17">
        <v>344.50898662200001</v>
      </c>
      <c r="M157" s="18" t="s">
        <v>1725</v>
      </c>
      <c r="N157" s="17">
        <v>1076499.4304180001</v>
      </c>
      <c r="O157" s="18" t="s">
        <v>1752</v>
      </c>
    </row>
    <row r="158" spans="1:15" ht="24" customHeight="1" x14ac:dyDescent="0.25">
      <c r="A158" s="18" t="s">
        <v>1751</v>
      </c>
      <c r="B158" s="20" t="s">
        <v>55</v>
      </c>
      <c r="C158" s="20" t="s">
        <v>1750</v>
      </c>
      <c r="D158" s="20" t="s">
        <v>1117</v>
      </c>
      <c r="E158" s="19" t="s">
        <v>504</v>
      </c>
      <c r="F158" s="18" t="s">
        <v>1749</v>
      </c>
      <c r="G158" s="18" t="s">
        <v>1178</v>
      </c>
      <c r="H158" s="18" t="s">
        <v>1748</v>
      </c>
      <c r="I158" s="18" t="s">
        <v>1178</v>
      </c>
      <c r="J158" s="18" t="s">
        <v>1747</v>
      </c>
      <c r="K158" s="18" t="s">
        <v>1178</v>
      </c>
      <c r="L158" s="17">
        <v>333.31075621999997</v>
      </c>
      <c r="M158" s="18" t="s">
        <v>1725</v>
      </c>
      <c r="N158" s="17">
        <v>1076832.7411742001</v>
      </c>
      <c r="O158" s="18" t="s">
        <v>1746</v>
      </c>
    </row>
    <row r="159" spans="1:15" ht="64.95" customHeight="1" x14ac:dyDescent="0.25">
      <c r="A159" s="18" t="s">
        <v>1745</v>
      </c>
      <c r="B159" s="20" t="s">
        <v>55</v>
      </c>
      <c r="C159" s="20" t="s">
        <v>1744</v>
      </c>
      <c r="D159" s="20" t="s">
        <v>560</v>
      </c>
      <c r="E159" s="19" t="s">
        <v>319</v>
      </c>
      <c r="F159" s="18" t="s">
        <v>1297</v>
      </c>
      <c r="G159" s="18" t="s">
        <v>1178</v>
      </c>
      <c r="H159" s="18" t="s">
        <v>1743</v>
      </c>
      <c r="I159" s="18" t="s">
        <v>1178</v>
      </c>
      <c r="J159" s="18" t="s">
        <v>1742</v>
      </c>
      <c r="K159" s="18" t="s">
        <v>1178</v>
      </c>
      <c r="L159" s="17">
        <v>331.2</v>
      </c>
      <c r="M159" s="18" t="s">
        <v>1725</v>
      </c>
      <c r="N159" s="17">
        <v>1077163.9411742</v>
      </c>
      <c r="O159" s="18" t="s">
        <v>1741</v>
      </c>
    </row>
    <row r="160" spans="1:15" ht="25.95" customHeight="1" x14ac:dyDescent="0.25">
      <c r="A160" s="18" t="s">
        <v>1740</v>
      </c>
      <c r="B160" s="20" t="s">
        <v>55</v>
      </c>
      <c r="C160" s="20" t="s">
        <v>1739</v>
      </c>
      <c r="D160" s="20" t="s">
        <v>560</v>
      </c>
      <c r="E160" s="19" t="s">
        <v>61</v>
      </c>
      <c r="F160" s="18" t="s">
        <v>1288</v>
      </c>
      <c r="G160" s="18" t="s">
        <v>1178</v>
      </c>
      <c r="H160" s="18" t="s">
        <v>1738</v>
      </c>
      <c r="I160" s="18" t="s">
        <v>1178</v>
      </c>
      <c r="J160" s="18" t="s">
        <v>1737</v>
      </c>
      <c r="K160" s="18" t="s">
        <v>1178</v>
      </c>
      <c r="L160" s="17">
        <v>302.12</v>
      </c>
      <c r="M160" s="18" t="s">
        <v>1725</v>
      </c>
      <c r="N160" s="17">
        <v>1077466.0611741999</v>
      </c>
      <c r="O160" s="18" t="s">
        <v>1736</v>
      </c>
    </row>
    <row r="161" spans="1:15" ht="25.95" customHeight="1" x14ac:dyDescent="0.25">
      <c r="A161" s="18" t="s">
        <v>1735</v>
      </c>
      <c r="B161" s="20" t="s">
        <v>55</v>
      </c>
      <c r="C161" s="20" t="s">
        <v>1734</v>
      </c>
      <c r="D161" s="20" t="s">
        <v>560</v>
      </c>
      <c r="E161" s="19" t="s">
        <v>61</v>
      </c>
      <c r="F161" s="18" t="s">
        <v>1664</v>
      </c>
      <c r="G161" s="18" t="s">
        <v>1178</v>
      </c>
      <c r="H161" s="18" t="s">
        <v>1733</v>
      </c>
      <c r="I161" s="18" t="s">
        <v>1178</v>
      </c>
      <c r="J161" s="18" t="s">
        <v>1732</v>
      </c>
      <c r="K161" s="18" t="s">
        <v>1178</v>
      </c>
      <c r="L161" s="17">
        <v>300.95999999999998</v>
      </c>
      <c r="M161" s="18" t="s">
        <v>1725</v>
      </c>
      <c r="N161" s="17">
        <v>1077767.0211742001</v>
      </c>
      <c r="O161" s="18" t="s">
        <v>1731</v>
      </c>
    </row>
    <row r="162" spans="1:15" ht="25.95" customHeight="1" x14ac:dyDescent="0.25">
      <c r="A162" s="18" t="s">
        <v>849</v>
      </c>
      <c r="B162" s="20" t="s">
        <v>55</v>
      </c>
      <c r="C162" s="20" t="s">
        <v>848</v>
      </c>
      <c r="D162" s="20" t="s">
        <v>560</v>
      </c>
      <c r="E162" s="19" t="s">
        <v>61</v>
      </c>
      <c r="F162" s="18" t="s">
        <v>1664</v>
      </c>
      <c r="G162" s="18" t="s">
        <v>1178</v>
      </c>
      <c r="H162" s="18" t="s">
        <v>1730</v>
      </c>
      <c r="I162" s="18" t="s">
        <v>1178</v>
      </c>
      <c r="J162" s="18" t="s">
        <v>1729</v>
      </c>
      <c r="K162" s="18" t="s">
        <v>1178</v>
      </c>
      <c r="L162" s="17">
        <v>276.32</v>
      </c>
      <c r="M162" s="18" t="s">
        <v>1725</v>
      </c>
      <c r="N162" s="17">
        <v>1078043.3411741999</v>
      </c>
      <c r="O162" s="18" t="s">
        <v>1728</v>
      </c>
    </row>
    <row r="163" spans="1:15" ht="24" customHeight="1" x14ac:dyDescent="0.25">
      <c r="A163" s="18" t="s">
        <v>585</v>
      </c>
      <c r="B163" s="20" t="s">
        <v>55</v>
      </c>
      <c r="C163" s="20" t="s">
        <v>584</v>
      </c>
      <c r="D163" s="20" t="s">
        <v>560</v>
      </c>
      <c r="E163" s="19" t="s">
        <v>61</v>
      </c>
      <c r="F163" s="18" t="s">
        <v>1503</v>
      </c>
      <c r="G163" s="18" t="s">
        <v>1178</v>
      </c>
      <c r="H163" s="18" t="s">
        <v>1727</v>
      </c>
      <c r="I163" s="18" t="s">
        <v>1178</v>
      </c>
      <c r="J163" s="18" t="s">
        <v>1726</v>
      </c>
      <c r="K163" s="18" t="s">
        <v>1178</v>
      </c>
      <c r="L163" s="17">
        <v>275.27999999999997</v>
      </c>
      <c r="M163" s="18" t="s">
        <v>1725</v>
      </c>
      <c r="N163" s="17">
        <v>1078318.6211742</v>
      </c>
      <c r="O163" s="18" t="s">
        <v>1724</v>
      </c>
    </row>
    <row r="164" spans="1:15" ht="24" customHeight="1" x14ac:dyDescent="0.25">
      <c r="A164" s="18" t="s">
        <v>742</v>
      </c>
      <c r="B164" s="20" t="s">
        <v>55</v>
      </c>
      <c r="C164" s="20" t="s">
        <v>741</v>
      </c>
      <c r="D164" s="20" t="s">
        <v>560</v>
      </c>
      <c r="E164" s="19" t="s">
        <v>61</v>
      </c>
      <c r="F164" s="18" t="s">
        <v>1503</v>
      </c>
      <c r="G164" s="18" t="s">
        <v>1178</v>
      </c>
      <c r="H164" s="18" t="s">
        <v>1723</v>
      </c>
      <c r="I164" s="18" t="s">
        <v>1178</v>
      </c>
      <c r="J164" s="18" t="s">
        <v>1722</v>
      </c>
      <c r="K164" s="18" t="s">
        <v>1178</v>
      </c>
      <c r="L164" s="17">
        <v>264.60000000000002</v>
      </c>
      <c r="M164" s="18" t="s">
        <v>1676</v>
      </c>
      <c r="N164" s="17">
        <v>1078583.2211742001</v>
      </c>
      <c r="O164" s="18" t="s">
        <v>1721</v>
      </c>
    </row>
    <row r="165" spans="1:15" ht="25.95" customHeight="1" x14ac:dyDescent="0.25">
      <c r="A165" s="18" t="s">
        <v>805</v>
      </c>
      <c r="B165" s="20" t="s">
        <v>55</v>
      </c>
      <c r="C165" s="20" t="s">
        <v>804</v>
      </c>
      <c r="D165" s="20" t="s">
        <v>560</v>
      </c>
      <c r="E165" s="19" t="s">
        <v>82</v>
      </c>
      <c r="F165" s="18" t="s">
        <v>1720</v>
      </c>
      <c r="G165" s="18" t="s">
        <v>1178</v>
      </c>
      <c r="H165" s="18" t="s">
        <v>1719</v>
      </c>
      <c r="I165" s="18" t="s">
        <v>1178</v>
      </c>
      <c r="J165" s="18" t="s">
        <v>1718</v>
      </c>
      <c r="K165" s="18" t="s">
        <v>1178</v>
      </c>
      <c r="L165" s="17">
        <v>255.7577</v>
      </c>
      <c r="M165" s="18" t="s">
        <v>1676</v>
      </c>
      <c r="N165" s="17">
        <v>1078838.9788742</v>
      </c>
      <c r="O165" s="18" t="s">
        <v>1717</v>
      </c>
    </row>
    <row r="166" spans="1:15" ht="25.95" customHeight="1" x14ac:dyDescent="0.25">
      <c r="A166" s="18" t="s">
        <v>697</v>
      </c>
      <c r="B166" s="20" t="s">
        <v>55</v>
      </c>
      <c r="C166" s="20" t="s">
        <v>696</v>
      </c>
      <c r="D166" s="20" t="s">
        <v>560</v>
      </c>
      <c r="E166" s="19" t="s">
        <v>82</v>
      </c>
      <c r="F166" s="18" t="s">
        <v>1716</v>
      </c>
      <c r="G166" s="18" t="s">
        <v>1178</v>
      </c>
      <c r="H166" s="18" t="s">
        <v>1715</v>
      </c>
      <c r="I166" s="18" t="s">
        <v>1178</v>
      </c>
      <c r="J166" s="18" t="s">
        <v>1714</v>
      </c>
      <c r="K166" s="18" t="s">
        <v>1178</v>
      </c>
      <c r="L166" s="17">
        <v>235.21108799999999</v>
      </c>
      <c r="M166" s="18" t="s">
        <v>1676</v>
      </c>
      <c r="N166" s="17">
        <v>1079074.1899621999</v>
      </c>
      <c r="O166" s="18" t="s">
        <v>1713</v>
      </c>
    </row>
    <row r="167" spans="1:15" ht="24" customHeight="1" x14ac:dyDescent="0.25">
      <c r="A167" s="18" t="s">
        <v>592</v>
      </c>
      <c r="B167" s="20" t="s">
        <v>55</v>
      </c>
      <c r="C167" s="20" t="s">
        <v>591</v>
      </c>
      <c r="D167" s="20" t="s">
        <v>560</v>
      </c>
      <c r="E167" s="19" t="s">
        <v>61</v>
      </c>
      <c r="F167" s="18" t="s">
        <v>1503</v>
      </c>
      <c r="G167" s="18" t="s">
        <v>1178</v>
      </c>
      <c r="H167" s="18" t="s">
        <v>1712</v>
      </c>
      <c r="I167" s="18" t="s">
        <v>1178</v>
      </c>
      <c r="J167" s="18" t="s">
        <v>1711</v>
      </c>
      <c r="K167" s="18" t="s">
        <v>1178</v>
      </c>
      <c r="L167" s="17">
        <v>231.42</v>
      </c>
      <c r="M167" s="18" t="s">
        <v>1676</v>
      </c>
      <c r="N167" s="17">
        <v>1079305.6099622</v>
      </c>
      <c r="O167" s="18" t="s">
        <v>1710</v>
      </c>
    </row>
    <row r="168" spans="1:15" ht="25.95" customHeight="1" x14ac:dyDescent="0.25">
      <c r="A168" s="18" t="s">
        <v>701</v>
      </c>
      <c r="B168" s="20" t="s">
        <v>55</v>
      </c>
      <c r="C168" s="20" t="s">
        <v>700</v>
      </c>
      <c r="D168" s="20" t="s">
        <v>560</v>
      </c>
      <c r="E168" s="19" t="s">
        <v>82</v>
      </c>
      <c r="F168" s="18" t="s">
        <v>1709</v>
      </c>
      <c r="G168" s="18" t="s">
        <v>1178</v>
      </c>
      <c r="H168" s="18" t="s">
        <v>1708</v>
      </c>
      <c r="I168" s="18" t="s">
        <v>1178</v>
      </c>
      <c r="J168" s="18" t="s">
        <v>1707</v>
      </c>
      <c r="K168" s="18" t="s">
        <v>1178</v>
      </c>
      <c r="L168" s="17">
        <v>223.23269891999999</v>
      </c>
      <c r="M168" s="18" t="s">
        <v>1676</v>
      </c>
      <c r="N168" s="17">
        <v>1079528.8426611</v>
      </c>
      <c r="O168" s="18" t="s">
        <v>1706</v>
      </c>
    </row>
    <row r="169" spans="1:15" ht="39" customHeight="1" x14ac:dyDescent="0.25">
      <c r="A169" s="18" t="s">
        <v>1705</v>
      </c>
      <c r="B169" s="20" t="s">
        <v>55</v>
      </c>
      <c r="C169" s="20" t="s">
        <v>1704</v>
      </c>
      <c r="D169" s="20" t="s">
        <v>560</v>
      </c>
      <c r="E169" s="19" t="s">
        <v>53</v>
      </c>
      <c r="F169" s="18" t="s">
        <v>1703</v>
      </c>
      <c r="G169" s="18" t="s">
        <v>1178</v>
      </c>
      <c r="H169" s="18" t="s">
        <v>1702</v>
      </c>
      <c r="I169" s="18" t="s">
        <v>1178</v>
      </c>
      <c r="J169" s="18" t="s">
        <v>1701</v>
      </c>
      <c r="K169" s="18" t="s">
        <v>1178</v>
      </c>
      <c r="L169" s="17">
        <v>220.12745328</v>
      </c>
      <c r="M169" s="18" t="s">
        <v>1676</v>
      </c>
      <c r="N169" s="17">
        <v>1079748.9701143999</v>
      </c>
      <c r="O169" s="18" t="s">
        <v>1700</v>
      </c>
    </row>
    <row r="170" spans="1:15" ht="25.95" customHeight="1" x14ac:dyDescent="0.25">
      <c r="A170" s="18" t="s">
        <v>705</v>
      </c>
      <c r="B170" s="20" t="s">
        <v>55</v>
      </c>
      <c r="C170" s="20" t="s">
        <v>704</v>
      </c>
      <c r="D170" s="20" t="s">
        <v>560</v>
      </c>
      <c r="E170" s="19" t="s">
        <v>82</v>
      </c>
      <c r="F170" s="18" t="s">
        <v>1699</v>
      </c>
      <c r="G170" s="18" t="s">
        <v>1178</v>
      </c>
      <c r="H170" s="18" t="s">
        <v>1698</v>
      </c>
      <c r="I170" s="18" t="s">
        <v>1178</v>
      </c>
      <c r="J170" s="18" t="s">
        <v>1697</v>
      </c>
      <c r="K170" s="18" t="s">
        <v>1178</v>
      </c>
      <c r="L170" s="17">
        <v>216.11047024000001</v>
      </c>
      <c r="M170" s="18" t="s">
        <v>1676</v>
      </c>
      <c r="N170" s="17">
        <v>1079965.0805846001</v>
      </c>
      <c r="O170" s="18" t="s">
        <v>1696</v>
      </c>
    </row>
    <row r="171" spans="1:15" ht="39" customHeight="1" x14ac:dyDescent="0.25">
      <c r="A171" s="18" t="s">
        <v>964</v>
      </c>
      <c r="B171" s="20" t="s">
        <v>55</v>
      </c>
      <c r="C171" s="20" t="s">
        <v>963</v>
      </c>
      <c r="D171" s="20" t="s">
        <v>560</v>
      </c>
      <c r="E171" s="19" t="s">
        <v>319</v>
      </c>
      <c r="F171" s="18" t="s">
        <v>1695</v>
      </c>
      <c r="G171" s="18" t="s">
        <v>1178</v>
      </c>
      <c r="H171" s="18" t="s">
        <v>1694</v>
      </c>
      <c r="I171" s="18" t="s">
        <v>1178</v>
      </c>
      <c r="J171" s="18" t="s">
        <v>1693</v>
      </c>
      <c r="K171" s="18" t="s">
        <v>1178</v>
      </c>
      <c r="L171" s="17">
        <v>214.391268</v>
      </c>
      <c r="M171" s="18" t="s">
        <v>1676</v>
      </c>
      <c r="N171" s="17">
        <v>1080179.4718526001</v>
      </c>
      <c r="O171" s="18" t="s">
        <v>1692</v>
      </c>
    </row>
    <row r="172" spans="1:15" ht="24" customHeight="1" x14ac:dyDescent="0.25">
      <c r="A172" s="18" t="s">
        <v>600</v>
      </c>
      <c r="B172" s="20" t="s">
        <v>55</v>
      </c>
      <c r="C172" s="20" t="s">
        <v>599</v>
      </c>
      <c r="D172" s="20" t="s">
        <v>560</v>
      </c>
      <c r="E172" s="19" t="s">
        <v>61</v>
      </c>
      <c r="F172" s="18" t="s">
        <v>1691</v>
      </c>
      <c r="G172" s="18" t="s">
        <v>1178</v>
      </c>
      <c r="H172" s="18" t="s">
        <v>1690</v>
      </c>
      <c r="I172" s="18" t="s">
        <v>1178</v>
      </c>
      <c r="J172" s="18" t="s">
        <v>1689</v>
      </c>
      <c r="K172" s="18" t="s">
        <v>1178</v>
      </c>
      <c r="L172" s="17">
        <v>190.89280299999999</v>
      </c>
      <c r="M172" s="18" t="s">
        <v>1676</v>
      </c>
      <c r="N172" s="17">
        <v>1080370.3646555999</v>
      </c>
      <c r="O172" s="18" t="s">
        <v>1688</v>
      </c>
    </row>
    <row r="173" spans="1:15" ht="39" customHeight="1" x14ac:dyDescent="0.25">
      <c r="A173" s="18" t="s">
        <v>1687</v>
      </c>
      <c r="B173" s="20" t="s">
        <v>55</v>
      </c>
      <c r="C173" s="20" t="s">
        <v>1686</v>
      </c>
      <c r="D173" s="20" t="s">
        <v>560</v>
      </c>
      <c r="E173" s="19" t="s">
        <v>61</v>
      </c>
      <c r="F173" s="18" t="s">
        <v>1297</v>
      </c>
      <c r="G173" s="18" t="s">
        <v>1178</v>
      </c>
      <c r="H173" s="18" t="s">
        <v>1685</v>
      </c>
      <c r="I173" s="18" t="s">
        <v>1178</v>
      </c>
      <c r="J173" s="18" t="s">
        <v>1684</v>
      </c>
      <c r="K173" s="18" t="s">
        <v>1178</v>
      </c>
      <c r="L173" s="17">
        <v>188.8</v>
      </c>
      <c r="M173" s="18" t="s">
        <v>1676</v>
      </c>
      <c r="N173" s="17">
        <v>1080559.1646556</v>
      </c>
      <c r="O173" s="18" t="s">
        <v>1683</v>
      </c>
    </row>
    <row r="174" spans="1:15" ht="25.95" customHeight="1" x14ac:dyDescent="0.25">
      <c r="A174" s="18" t="s">
        <v>1074</v>
      </c>
      <c r="B174" s="20" t="s">
        <v>55</v>
      </c>
      <c r="C174" s="20" t="s">
        <v>1073</v>
      </c>
      <c r="D174" s="20" t="s">
        <v>560</v>
      </c>
      <c r="E174" s="19" t="s">
        <v>443</v>
      </c>
      <c r="F174" s="18" t="s">
        <v>1682</v>
      </c>
      <c r="G174" s="18" t="s">
        <v>1178</v>
      </c>
      <c r="H174" s="18" t="s">
        <v>1299</v>
      </c>
      <c r="I174" s="18" t="s">
        <v>1178</v>
      </c>
      <c r="J174" s="18" t="s">
        <v>1681</v>
      </c>
      <c r="K174" s="18" t="s">
        <v>1178</v>
      </c>
      <c r="L174" s="17">
        <v>179.43584319999999</v>
      </c>
      <c r="M174" s="18" t="s">
        <v>1676</v>
      </c>
      <c r="N174" s="17">
        <v>1080738.6004987999</v>
      </c>
      <c r="O174" s="18" t="s">
        <v>1680</v>
      </c>
    </row>
    <row r="175" spans="1:15" ht="24" customHeight="1" x14ac:dyDescent="0.25">
      <c r="A175" s="18" t="s">
        <v>1017</v>
      </c>
      <c r="B175" s="20" t="s">
        <v>55</v>
      </c>
      <c r="C175" s="20" t="s">
        <v>1016</v>
      </c>
      <c r="D175" s="20" t="s">
        <v>560</v>
      </c>
      <c r="E175" s="19" t="s">
        <v>894</v>
      </c>
      <c r="F175" s="18" t="s">
        <v>1679</v>
      </c>
      <c r="G175" s="18" t="s">
        <v>1178</v>
      </c>
      <c r="H175" s="18" t="s">
        <v>1678</v>
      </c>
      <c r="I175" s="18" t="s">
        <v>1178</v>
      </c>
      <c r="J175" s="18" t="s">
        <v>1677</v>
      </c>
      <c r="K175" s="18" t="s">
        <v>1178</v>
      </c>
      <c r="L175" s="17">
        <v>177.00539950000001</v>
      </c>
      <c r="M175" s="18" t="s">
        <v>1676</v>
      </c>
      <c r="N175" s="17">
        <v>1080915.6058983</v>
      </c>
      <c r="O175" s="18" t="s">
        <v>1675</v>
      </c>
    </row>
    <row r="176" spans="1:15" ht="25.95" customHeight="1" x14ac:dyDescent="0.25">
      <c r="A176" s="18" t="s">
        <v>837</v>
      </c>
      <c r="B176" s="20" t="s">
        <v>55</v>
      </c>
      <c r="C176" s="20" t="s">
        <v>836</v>
      </c>
      <c r="D176" s="20" t="s">
        <v>560</v>
      </c>
      <c r="E176" s="19" t="s">
        <v>61</v>
      </c>
      <c r="F176" s="18" t="s">
        <v>1674</v>
      </c>
      <c r="G176" s="18" t="s">
        <v>1178</v>
      </c>
      <c r="H176" s="18" t="s">
        <v>1673</v>
      </c>
      <c r="I176" s="18" t="s">
        <v>1178</v>
      </c>
      <c r="J176" s="18" t="s">
        <v>1672</v>
      </c>
      <c r="K176" s="18" t="s">
        <v>1178</v>
      </c>
      <c r="L176" s="17">
        <v>161.8106028</v>
      </c>
      <c r="M176" s="18" t="s">
        <v>1507</v>
      </c>
      <c r="N176" s="17">
        <v>1081077.4165010999</v>
      </c>
      <c r="O176" s="18" t="s">
        <v>1671</v>
      </c>
    </row>
    <row r="177" spans="1:15" ht="25.95" customHeight="1" x14ac:dyDescent="0.25">
      <c r="A177" s="18" t="s">
        <v>707</v>
      </c>
      <c r="B177" s="20" t="s">
        <v>55</v>
      </c>
      <c r="C177" s="20" t="s">
        <v>706</v>
      </c>
      <c r="D177" s="20" t="s">
        <v>560</v>
      </c>
      <c r="E177" s="19" t="s">
        <v>82</v>
      </c>
      <c r="F177" s="18" t="s">
        <v>1670</v>
      </c>
      <c r="G177" s="18" t="s">
        <v>1178</v>
      </c>
      <c r="H177" s="18" t="s">
        <v>1669</v>
      </c>
      <c r="I177" s="18" t="s">
        <v>1178</v>
      </c>
      <c r="J177" s="18" t="s">
        <v>1668</v>
      </c>
      <c r="K177" s="18" t="s">
        <v>1178</v>
      </c>
      <c r="L177" s="17">
        <v>161.74539780000001</v>
      </c>
      <c r="M177" s="18" t="s">
        <v>1507</v>
      </c>
      <c r="N177" s="17">
        <v>1081239.1618989001</v>
      </c>
      <c r="O177" s="18" t="s">
        <v>1667</v>
      </c>
    </row>
    <row r="178" spans="1:15" ht="39" customHeight="1" x14ac:dyDescent="0.25">
      <c r="A178" s="18" t="s">
        <v>1666</v>
      </c>
      <c r="B178" s="20" t="s">
        <v>55</v>
      </c>
      <c r="C178" s="20" t="s">
        <v>1665</v>
      </c>
      <c r="D178" s="20" t="s">
        <v>560</v>
      </c>
      <c r="E178" s="19" t="s">
        <v>61</v>
      </c>
      <c r="F178" s="18" t="s">
        <v>1664</v>
      </c>
      <c r="G178" s="18" t="s">
        <v>1178</v>
      </c>
      <c r="H178" s="18" t="s">
        <v>1663</v>
      </c>
      <c r="I178" s="18" t="s">
        <v>1178</v>
      </c>
      <c r="J178" s="18" t="s">
        <v>1662</v>
      </c>
      <c r="K178" s="18" t="s">
        <v>1178</v>
      </c>
      <c r="L178" s="17">
        <v>156.63999999999999</v>
      </c>
      <c r="M178" s="18" t="s">
        <v>1507</v>
      </c>
      <c r="N178" s="17">
        <v>1081395.8018989</v>
      </c>
      <c r="O178" s="18" t="s">
        <v>1661</v>
      </c>
    </row>
    <row r="179" spans="1:15" ht="24" customHeight="1" x14ac:dyDescent="0.25">
      <c r="A179" s="18" t="s">
        <v>1660</v>
      </c>
      <c r="B179" s="20" t="s">
        <v>55</v>
      </c>
      <c r="C179" s="20" t="s">
        <v>1659</v>
      </c>
      <c r="D179" s="20" t="s">
        <v>560</v>
      </c>
      <c r="E179" s="19" t="s">
        <v>443</v>
      </c>
      <c r="F179" s="18" t="s">
        <v>1658</v>
      </c>
      <c r="G179" s="18" t="s">
        <v>1178</v>
      </c>
      <c r="H179" s="18" t="s">
        <v>1657</v>
      </c>
      <c r="I179" s="18" t="s">
        <v>1178</v>
      </c>
      <c r="J179" s="18" t="s">
        <v>1656</v>
      </c>
      <c r="K179" s="18" t="s">
        <v>1178</v>
      </c>
      <c r="L179" s="17">
        <v>153.194502</v>
      </c>
      <c r="M179" s="18" t="s">
        <v>1507</v>
      </c>
      <c r="N179" s="17">
        <v>1081548.9964009</v>
      </c>
      <c r="O179" s="18" t="s">
        <v>1655</v>
      </c>
    </row>
    <row r="180" spans="1:15" ht="25.95" customHeight="1" x14ac:dyDescent="0.25">
      <c r="A180" s="18" t="s">
        <v>614</v>
      </c>
      <c r="B180" s="20" t="s">
        <v>55</v>
      </c>
      <c r="C180" s="20" t="s">
        <v>613</v>
      </c>
      <c r="D180" s="20" t="s">
        <v>560</v>
      </c>
      <c r="E180" s="19" t="s">
        <v>82</v>
      </c>
      <c r="F180" s="18" t="s">
        <v>1654</v>
      </c>
      <c r="G180" s="18" t="s">
        <v>1178</v>
      </c>
      <c r="H180" s="18" t="s">
        <v>1653</v>
      </c>
      <c r="I180" s="18" t="s">
        <v>1178</v>
      </c>
      <c r="J180" s="18" t="s">
        <v>1652</v>
      </c>
      <c r="K180" s="18" t="s">
        <v>1178</v>
      </c>
      <c r="L180" s="17">
        <v>149.20505600000001</v>
      </c>
      <c r="M180" s="18" t="s">
        <v>1507</v>
      </c>
      <c r="N180" s="17">
        <v>1081698.2014569</v>
      </c>
      <c r="O180" s="18" t="s">
        <v>1651</v>
      </c>
    </row>
    <row r="181" spans="1:15" ht="39" customHeight="1" x14ac:dyDescent="0.25">
      <c r="A181" s="18" t="s">
        <v>1650</v>
      </c>
      <c r="B181" s="20" t="s">
        <v>55</v>
      </c>
      <c r="C181" s="20" t="s">
        <v>1649</v>
      </c>
      <c r="D181" s="20" t="s">
        <v>1061</v>
      </c>
      <c r="E181" s="19" t="s">
        <v>61</v>
      </c>
      <c r="F181" s="18" t="s">
        <v>1648</v>
      </c>
      <c r="G181" s="18" t="s">
        <v>1178</v>
      </c>
      <c r="H181" s="18" t="s">
        <v>1647</v>
      </c>
      <c r="I181" s="18" t="s">
        <v>1178</v>
      </c>
      <c r="J181" s="18" t="s">
        <v>1646</v>
      </c>
      <c r="K181" s="18" t="s">
        <v>1178</v>
      </c>
      <c r="L181" s="17">
        <v>143.797995243</v>
      </c>
      <c r="M181" s="18" t="s">
        <v>1507</v>
      </c>
      <c r="N181" s="17">
        <v>1081841.9994520999</v>
      </c>
      <c r="O181" s="18" t="s">
        <v>1645</v>
      </c>
    </row>
    <row r="182" spans="1:15" ht="25.95" customHeight="1" x14ac:dyDescent="0.25">
      <c r="A182" s="18" t="s">
        <v>598</v>
      </c>
      <c r="B182" s="20" t="s">
        <v>55</v>
      </c>
      <c r="C182" s="20" t="s">
        <v>597</v>
      </c>
      <c r="D182" s="20" t="s">
        <v>560</v>
      </c>
      <c r="E182" s="19" t="s">
        <v>61</v>
      </c>
      <c r="F182" s="18" t="s">
        <v>1644</v>
      </c>
      <c r="G182" s="18" t="s">
        <v>1178</v>
      </c>
      <c r="H182" s="18" t="s">
        <v>1643</v>
      </c>
      <c r="I182" s="18" t="s">
        <v>1178</v>
      </c>
      <c r="J182" s="18" t="s">
        <v>1642</v>
      </c>
      <c r="K182" s="18" t="s">
        <v>1178</v>
      </c>
      <c r="L182" s="17">
        <v>137.05185</v>
      </c>
      <c r="M182" s="18" t="s">
        <v>1507</v>
      </c>
      <c r="N182" s="17">
        <v>1081979.0513021001</v>
      </c>
      <c r="O182" s="18" t="s">
        <v>1641</v>
      </c>
    </row>
    <row r="183" spans="1:15" ht="25.95" customHeight="1" x14ac:dyDescent="0.25">
      <c r="A183" s="18" t="s">
        <v>649</v>
      </c>
      <c r="B183" s="20" t="s">
        <v>55</v>
      </c>
      <c r="C183" s="20" t="s">
        <v>648</v>
      </c>
      <c r="D183" s="20" t="s">
        <v>560</v>
      </c>
      <c r="E183" s="19" t="s">
        <v>61</v>
      </c>
      <c r="F183" s="18" t="s">
        <v>1379</v>
      </c>
      <c r="G183" s="18" t="s">
        <v>1178</v>
      </c>
      <c r="H183" s="18" t="s">
        <v>1640</v>
      </c>
      <c r="I183" s="18" t="s">
        <v>1178</v>
      </c>
      <c r="J183" s="18" t="s">
        <v>1639</v>
      </c>
      <c r="K183" s="18" t="s">
        <v>1178</v>
      </c>
      <c r="L183" s="17">
        <v>133</v>
      </c>
      <c r="M183" s="18" t="s">
        <v>1507</v>
      </c>
      <c r="N183" s="17">
        <v>1082112.0513021001</v>
      </c>
      <c r="O183" s="18" t="s">
        <v>1638</v>
      </c>
    </row>
    <row r="184" spans="1:15" ht="25.95" customHeight="1" x14ac:dyDescent="0.25">
      <c r="A184" s="18" t="s">
        <v>1637</v>
      </c>
      <c r="B184" s="20" t="s">
        <v>55</v>
      </c>
      <c r="C184" s="20" t="s">
        <v>1636</v>
      </c>
      <c r="D184" s="20" t="s">
        <v>1061</v>
      </c>
      <c r="E184" s="19" t="s">
        <v>61</v>
      </c>
      <c r="F184" s="18" t="s">
        <v>1635</v>
      </c>
      <c r="G184" s="18" t="s">
        <v>1178</v>
      </c>
      <c r="H184" s="18" t="s">
        <v>1634</v>
      </c>
      <c r="I184" s="18" t="s">
        <v>1178</v>
      </c>
      <c r="J184" s="18" t="s">
        <v>1633</v>
      </c>
      <c r="K184" s="18" t="s">
        <v>1178</v>
      </c>
      <c r="L184" s="17">
        <v>128.98076904000001</v>
      </c>
      <c r="M184" s="18" t="s">
        <v>1507</v>
      </c>
      <c r="N184" s="17">
        <v>1082241.0320711001</v>
      </c>
      <c r="O184" s="18" t="s">
        <v>1632</v>
      </c>
    </row>
    <row r="185" spans="1:15" ht="39" customHeight="1" x14ac:dyDescent="0.25">
      <c r="A185" s="18" t="s">
        <v>991</v>
      </c>
      <c r="B185" s="20" t="s">
        <v>55</v>
      </c>
      <c r="C185" s="20" t="s">
        <v>990</v>
      </c>
      <c r="D185" s="20" t="s">
        <v>560</v>
      </c>
      <c r="E185" s="19" t="s">
        <v>61</v>
      </c>
      <c r="F185" s="18" t="s">
        <v>1631</v>
      </c>
      <c r="G185" s="18" t="s">
        <v>1178</v>
      </c>
      <c r="H185" s="18" t="s">
        <v>1248</v>
      </c>
      <c r="I185" s="18" t="s">
        <v>1178</v>
      </c>
      <c r="J185" s="18" t="s">
        <v>1630</v>
      </c>
      <c r="K185" s="18" t="s">
        <v>1178</v>
      </c>
      <c r="L185" s="17">
        <v>125.3736</v>
      </c>
      <c r="M185" s="18" t="s">
        <v>1507</v>
      </c>
      <c r="N185" s="17">
        <v>1082366.4056710999</v>
      </c>
      <c r="O185" s="18" t="s">
        <v>1629</v>
      </c>
    </row>
    <row r="186" spans="1:15" ht="25.95" customHeight="1" x14ac:dyDescent="0.25">
      <c r="A186" s="18" t="s">
        <v>655</v>
      </c>
      <c r="B186" s="20" t="s">
        <v>55</v>
      </c>
      <c r="C186" s="20" t="s">
        <v>654</v>
      </c>
      <c r="D186" s="20" t="s">
        <v>560</v>
      </c>
      <c r="E186" s="19" t="s">
        <v>61</v>
      </c>
      <c r="F186" s="18" t="s">
        <v>1297</v>
      </c>
      <c r="G186" s="18" t="s">
        <v>1178</v>
      </c>
      <c r="H186" s="18" t="s">
        <v>1628</v>
      </c>
      <c r="I186" s="18" t="s">
        <v>1178</v>
      </c>
      <c r="J186" s="18" t="s">
        <v>1627</v>
      </c>
      <c r="K186" s="18" t="s">
        <v>1178</v>
      </c>
      <c r="L186" s="17">
        <v>124.72</v>
      </c>
      <c r="M186" s="18" t="s">
        <v>1507</v>
      </c>
      <c r="N186" s="17">
        <v>1082491.1256711001</v>
      </c>
      <c r="O186" s="18" t="s">
        <v>1626</v>
      </c>
    </row>
    <row r="187" spans="1:15" ht="39" customHeight="1" x14ac:dyDescent="0.25">
      <c r="A187" s="18" t="s">
        <v>651</v>
      </c>
      <c r="B187" s="20" t="s">
        <v>55</v>
      </c>
      <c r="C187" s="20" t="s">
        <v>650</v>
      </c>
      <c r="D187" s="20" t="s">
        <v>560</v>
      </c>
      <c r="E187" s="19" t="s">
        <v>61</v>
      </c>
      <c r="F187" s="18" t="s">
        <v>1562</v>
      </c>
      <c r="G187" s="18" t="s">
        <v>1178</v>
      </c>
      <c r="H187" s="18" t="s">
        <v>1625</v>
      </c>
      <c r="I187" s="18" t="s">
        <v>1178</v>
      </c>
      <c r="J187" s="18" t="s">
        <v>1624</v>
      </c>
      <c r="K187" s="18" t="s">
        <v>1178</v>
      </c>
      <c r="L187" s="17">
        <v>124.56</v>
      </c>
      <c r="M187" s="18" t="s">
        <v>1507</v>
      </c>
      <c r="N187" s="17">
        <v>1082615.6856710999</v>
      </c>
      <c r="O187" s="18" t="s">
        <v>1623</v>
      </c>
    </row>
    <row r="188" spans="1:15" ht="25.95" customHeight="1" x14ac:dyDescent="0.25">
      <c r="A188" s="18" t="s">
        <v>667</v>
      </c>
      <c r="B188" s="20" t="s">
        <v>55</v>
      </c>
      <c r="C188" s="20" t="s">
        <v>666</v>
      </c>
      <c r="D188" s="20" t="s">
        <v>560</v>
      </c>
      <c r="E188" s="19" t="s">
        <v>559</v>
      </c>
      <c r="F188" s="18" t="s">
        <v>1622</v>
      </c>
      <c r="G188" s="18" t="s">
        <v>1178</v>
      </c>
      <c r="H188" s="18" t="s">
        <v>1621</v>
      </c>
      <c r="I188" s="18" t="s">
        <v>1178</v>
      </c>
      <c r="J188" s="18" t="s">
        <v>1620</v>
      </c>
      <c r="K188" s="18" t="s">
        <v>1178</v>
      </c>
      <c r="L188" s="17">
        <v>124.125621442</v>
      </c>
      <c r="M188" s="18" t="s">
        <v>1507</v>
      </c>
      <c r="N188" s="17">
        <v>1082739.8112925</v>
      </c>
      <c r="O188" s="18" t="s">
        <v>1619</v>
      </c>
    </row>
    <row r="189" spans="1:15" ht="39" customHeight="1" x14ac:dyDescent="0.25">
      <c r="A189" s="18" t="s">
        <v>1618</v>
      </c>
      <c r="B189" s="20" t="s">
        <v>55</v>
      </c>
      <c r="C189" s="20" t="s">
        <v>1617</v>
      </c>
      <c r="D189" s="20" t="s">
        <v>1061</v>
      </c>
      <c r="E189" s="19" t="s">
        <v>61</v>
      </c>
      <c r="F189" s="18" t="s">
        <v>1616</v>
      </c>
      <c r="G189" s="18" t="s">
        <v>1178</v>
      </c>
      <c r="H189" s="18" t="s">
        <v>1615</v>
      </c>
      <c r="I189" s="18" t="s">
        <v>1178</v>
      </c>
      <c r="J189" s="18" t="s">
        <v>1614</v>
      </c>
      <c r="K189" s="18" t="s">
        <v>1178</v>
      </c>
      <c r="L189" s="17">
        <v>121.035183456</v>
      </c>
      <c r="M189" s="18" t="s">
        <v>1507</v>
      </c>
      <c r="N189" s="17">
        <v>1082860.846476</v>
      </c>
      <c r="O189" s="18" t="s">
        <v>1613</v>
      </c>
    </row>
    <row r="190" spans="1:15" ht="24" customHeight="1" x14ac:dyDescent="0.25">
      <c r="A190" s="18" t="s">
        <v>1612</v>
      </c>
      <c r="B190" s="20" t="s">
        <v>55</v>
      </c>
      <c r="C190" s="20" t="s">
        <v>1611</v>
      </c>
      <c r="D190" s="20" t="s">
        <v>560</v>
      </c>
      <c r="E190" s="19" t="s">
        <v>443</v>
      </c>
      <c r="F190" s="18" t="s">
        <v>1610</v>
      </c>
      <c r="G190" s="18" t="s">
        <v>1178</v>
      </c>
      <c r="H190" s="18" t="s">
        <v>1609</v>
      </c>
      <c r="I190" s="18" t="s">
        <v>1178</v>
      </c>
      <c r="J190" s="18" t="s">
        <v>1608</v>
      </c>
      <c r="K190" s="18" t="s">
        <v>1178</v>
      </c>
      <c r="L190" s="17">
        <v>119.736036</v>
      </c>
      <c r="M190" s="18" t="s">
        <v>1507</v>
      </c>
      <c r="N190" s="17">
        <v>1082980.5825120001</v>
      </c>
      <c r="O190" s="18" t="s">
        <v>1607</v>
      </c>
    </row>
    <row r="191" spans="1:15" ht="24" customHeight="1" x14ac:dyDescent="0.25">
      <c r="A191" s="18" t="s">
        <v>1606</v>
      </c>
      <c r="B191" s="20" t="s">
        <v>55</v>
      </c>
      <c r="C191" s="20" t="s">
        <v>1605</v>
      </c>
      <c r="D191" s="20" t="s">
        <v>560</v>
      </c>
      <c r="E191" s="19" t="s">
        <v>61</v>
      </c>
      <c r="F191" s="18" t="s">
        <v>1604</v>
      </c>
      <c r="G191" s="18" t="s">
        <v>1178</v>
      </c>
      <c r="H191" s="18" t="s">
        <v>1603</v>
      </c>
      <c r="I191" s="18" t="s">
        <v>1178</v>
      </c>
      <c r="J191" s="18" t="s">
        <v>1602</v>
      </c>
      <c r="K191" s="18" t="s">
        <v>1178</v>
      </c>
      <c r="L191" s="17">
        <v>117.9</v>
      </c>
      <c r="M191" s="18" t="s">
        <v>1507</v>
      </c>
      <c r="N191" s="17">
        <v>1083098.482512</v>
      </c>
      <c r="O191" s="18" t="s">
        <v>1601</v>
      </c>
    </row>
    <row r="192" spans="1:15" ht="24" customHeight="1" x14ac:dyDescent="0.25">
      <c r="A192" s="18" t="s">
        <v>1600</v>
      </c>
      <c r="B192" s="20" t="s">
        <v>55</v>
      </c>
      <c r="C192" s="20" t="s">
        <v>1599</v>
      </c>
      <c r="D192" s="20" t="s">
        <v>1117</v>
      </c>
      <c r="E192" s="19" t="s">
        <v>504</v>
      </c>
      <c r="F192" s="18" t="s">
        <v>1598</v>
      </c>
      <c r="G192" s="18" t="s">
        <v>1178</v>
      </c>
      <c r="H192" s="18" t="s">
        <v>1597</v>
      </c>
      <c r="I192" s="18" t="s">
        <v>1178</v>
      </c>
      <c r="J192" s="18" t="s">
        <v>1596</v>
      </c>
      <c r="K192" s="18" t="s">
        <v>1178</v>
      </c>
      <c r="L192" s="17">
        <v>116.162582004</v>
      </c>
      <c r="M192" s="18" t="s">
        <v>1507</v>
      </c>
      <c r="N192" s="17">
        <v>1083214.645094</v>
      </c>
      <c r="O192" s="18" t="s">
        <v>1595</v>
      </c>
    </row>
    <row r="193" spans="1:15" ht="24" customHeight="1" x14ac:dyDescent="0.25">
      <c r="A193" s="18" t="s">
        <v>907</v>
      </c>
      <c r="B193" s="20" t="s">
        <v>55</v>
      </c>
      <c r="C193" s="20" t="s">
        <v>906</v>
      </c>
      <c r="D193" s="20" t="s">
        <v>560</v>
      </c>
      <c r="E193" s="19" t="s">
        <v>443</v>
      </c>
      <c r="F193" s="18" t="s">
        <v>1594</v>
      </c>
      <c r="G193" s="18" t="s">
        <v>1178</v>
      </c>
      <c r="H193" s="18" t="s">
        <v>1593</v>
      </c>
      <c r="I193" s="18" t="s">
        <v>1178</v>
      </c>
      <c r="J193" s="18" t="s">
        <v>1592</v>
      </c>
      <c r="K193" s="18" t="s">
        <v>1178</v>
      </c>
      <c r="L193" s="17">
        <v>115.02655632</v>
      </c>
      <c r="M193" s="18" t="s">
        <v>1507</v>
      </c>
      <c r="N193" s="17">
        <v>1083329.6716503</v>
      </c>
      <c r="O193" s="18" t="s">
        <v>1591</v>
      </c>
    </row>
    <row r="194" spans="1:15" ht="25.95" customHeight="1" x14ac:dyDescent="0.25">
      <c r="A194" s="18" t="s">
        <v>1590</v>
      </c>
      <c r="B194" s="20" t="s">
        <v>55</v>
      </c>
      <c r="C194" s="20" t="s">
        <v>1589</v>
      </c>
      <c r="D194" s="20" t="s">
        <v>1061</v>
      </c>
      <c r="E194" s="19" t="s">
        <v>504</v>
      </c>
      <c r="F194" s="18" t="s">
        <v>1588</v>
      </c>
      <c r="G194" s="18" t="s">
        <v>1178</v>
      </c>
      <c r="H194" s="18" t="s">
        <v>1587</v>
      </c>
      <c r="I194" s="18" t="s">
        <v>1178</v>
      </c>
      <c r="J194" s="18" t="s">
        <v>1586</v>
      </c>
      <c r="K194" s="18" t="s">
        <v>1178</v>
      </c>
      <c r="L194" s="17">
        <v>111.56282846000001</v>
      </c>
      <c r="M194" s="18" t="s">
        <v>1507</v>
      </c>
      <c r="N194" s="17">
        <v>1083441.2344788001</v>
      </c>
      <c r="O194" s="18" t="s">
        <v>1585</v>
      </c>
    </row>
    <row r="195" spans="1:15" ht="24" customHeight="1" x14ac:dyDescent="0.25">
      <c r="A195" s="18" t="s">
        <v>571</v>
      </c>
      <c r="B195" s="20" t="s">
        <v>55</v>
      </c>
      <c r="C195" s="20" t="s">
        <v>570</v>
      </c>
      <c r="D195" s="20" t="s">
        <v>560</v>
      </c>
      <c r="E195" s="19" t="s">
        <v>443</v>
      </c>
      <c r="F195" s="18" t="s">
        <v>1584</v>
      </c>
      <c r="G195" s="18" t="s">
        <v>1178</v>
      </c>
      <c r="H195" s="18" t="s">
        <v>1583</v>
      </c>
      <c r="I195" s="18" t="s">
        <v>1178</v>
      </c>
      <c r="J195" s="18" t="s">
        <v>1582</v>
      </c>
      <c r="K195" s="18" t="s">
        <v>1178</v>
      </c>
      <c r="L195" s="17">
        <v>110.29928200000001</v>
      </c>
      <c r="M195" s="18" t="s">
        <v>1507</v>
      </c>
      <c r="N195" s="17">
        <v>1083551.5337608</v>
      </c>
      <c r="O195" s="18" t="s">
        <v>1581</v>
      </c>
    </row>
    <row r="196" spans="1:15" ht="25.95" customHeight="1" x14ac:dyDescent="0.25">
      <c r="A196" s="18" t="s">
        <v>1580</v>
      </c>
      <c r="B196" s="20" t="s">
        <v>55</v>
      </c>
      <c r="C196" s="20" t="s">
        <v>1579</v>
      </c>
      <c r="D196" s="20" t="s">
        <v>560</v>
      </c>
      <c r="E196" s="19" t="s">
        <v>61</v>
      </c>
      <c r="F196" s="18" t="s">
        <v>1472</v>
      </c>
      <c r="G196" s="18" t="s">
        <v>1178</v>
      </c>
      <c r="H196" s="18" t="s">
        <v>1578</v>
      </c>
      <c r="I196" s="18" t="s">
        <v>1178</v>
      </c>
      <c r="J196" s="18" t="s">
        <v>1577</v>
      </c>
      <c r="K196" s="18" t="s">
        <v>1178</v>
      </c>
      <c r="L196" s="17">
        <v>106.48</v>
      </c>
      <c r="M196" s="18" t="s">
        <v>1507</v>
      </c>
      <c r="N196" s="17">
        <v>1083658.0137608</v>
      </c>
      <c r="O196" s="18" t="s">
        <v>1576</v>
      </c>
    </row>
    <row r="197" spans="1:15" ht="39" customHeight="1" x14ac:dyDescent="0.25">
      <c r="A197" s="18" t="s">
        <v>744</v>
      </c>
      <c r="B197" s="20" t="s">
        <v>55</v>
      </c>
      <c r="C197" s="20" t="s">
        <v>743</v>
      </c>
      <c r="D197" s="20" t="s">
        <v>560</v>
      </c>
      <c r="E197" s="19" t="s">
        <v>61</v>
      </c>
      <c r="F197" s="18" t="s">
        <v>1575</v>
      </c>
      <c r="G197" s="18" t="s">
        <v>1178</v>
      </c>
      <c r="H197" s="18" t="s">
        <v>1574</v>
      </c>
      <c r="I197" s="18" t="s">
        <v>1178</v>
      </c>
      <c r="J197" s="18" t="s">
        <v>1573</v>
      </c>
      <c r="K197" s="18" t="s">
        <v>1178</v>
      </c>
      <c r="L197" s="17">
        <v>99.88</v>
      </c>
      <c r="M197" s="18" t="s">
        <v>1507</v>
      </c>
      <c r="N197" s="17">
        <v>1083757.8937607999</v>
      </c>
      <c r="O197" s="18" t="s">
        <v>1572</v>
      </c>
    </row>
    <row r="198" spans="1:15" ht="39" customHeight="1" x14ac:dyDescent="0.25">
      <c r="A198" s="18" t="s">
        <v>898</v>
      </c>
      <c r="B198" s="20" t="s">
        <v>55</v>
      </c>
      <c r="C198" s="20" t="s">
        <v>897</v>
      </c>
      <c r="D198" s="20" t="s">
        <v>560</v>
      </c>
      <c r="E198" s="19" t="s">
        <v>61</v>
      </c>
      <c r="F198" s="18" t="s">
        <v>1571</v>
      </c>
      <c r="G198" s="18" t="s">
        <v>1178</v>
      </c>
      <c r="H198" s="18" t="s">
        <v>1570</v>
      </c>
      <c r="I198" s="18" t="s">
        <v>1178</v>
      </c>
      <c r="J198" s="18" t="s">
        <v>1569</v>
      </c>
      <c r="K198" s="18" t="s">
        <v>1178</v>
      </c>
      <c r="L198" s="17">
        <v>94.996162799999993</v>
      </c>
      <c r="M198" s="18" t="s">
        <v>1507</v>
      </c>
      <c r="N198" s="17">
        <v>1083852.8899236</v>
      </c>
      <c r="O198" s="18" t="s">
        <v>1563</v>
      </c>
    </row>
    <row r="199" spans="1:15" ht="25.95" customHeight="1" x14ac:dyDescent="0.25">
      <c r="A199" s="18" t="s">
        <v>1568</v>
      </c>
      <c r="B199" s="20" t="s">
        <v>55</v>
      </c>
      <c r="C199" s="20" t="s">
        <v>1567</v>
      </c>
      <c r="D199" s="20" t="s">
        <v>560</v>
      </c>
      <c r="E199" s="19" t="s">
        <v>347</v>
      </c>
      <c r="F199" s="18" t="s">
        <v>1566</v>
      </c>
      <c r="G199" s="18" t="s">
        <v>1178</v>
      </c>
      <c r="H199" s="18" t="s">
        <v>1565</v>
      </c>
      <c r="I199" s="18" t="s">
        <v>1178</v>
      </c>
      <c r="J199" s="18" t="s">
        <v>1564</v>
      </c>
      <c r="K199" s="18" t="s">
        <v>1178</v>
      </c>
      <c r="L199" s="17">
        <v>93.101530199999999</v>
      </c>
      <c r="M199" s="18" t="s">
        <v>1507</v>
      </c>
      <c r="N199" s="17">
        <v>1083945.9914537999</v>
      </c>
      <c r="O199" s="18" t="s">
        <v>1563</v>
      </c>
    </row>
    <row r="200" spans="1:15" ht="25.95" customHeight="1" x14ac:dyDescent="0.25">
      <c r="A200" s="18" t="s">
        <v>631</v>
      </c>
      <c r="B200" s="20" t="s">
        <v>55</v>
      </c>
      <c r="C200" s="20" t="s">
        <v>630</v>
      </c>
      <c r="D200" s="20" t="s">
        <v>560</v>
      </c>
      <c r="E200" s="19" t="s">
        <v>61</v>
      </c>
      <c r="F200" s="18" t="s">
        <v>1562</v>
      </c>
      <c r="G200" s="18" t="s">
        <v>1178</v>
      </c>
      <c r="H200" s="18" t="s">
        <v>1561</v>
      </c>
      <c r="I200" s="18" t="s">
        <v>1178</v>
      </c>
      <c r="J200" s="18" t="s">
        <v>1560</v>
      </c>
      <c r="K200" s="18" t="s">
        <v>1178</v>
      </c>
      <c r="L200" s="17">
        <v>90.54</v>
      </c>
      <c r="M200" s="18" t="s">
        <v>1507</v>
      </c>
      <c r="N200" s="17">
        <v>1084036.5314537999</v>
      </c>
      <c r="O200" s="18" t="s">
        <v>1559</v>
      </c>
    </row>
    <row r="201" spans="1:15" ht="25.95" customHeight="1" x14ac:dyDescent="0.25">
      <c r="A201" s="18" t="s">
        <v>797</v>
      </c>
      <c r="B201" s="20" t="s">
        <v>55</v>
      </c>
      <c r="C201" s="20" t="s">
        <v>796</v>
      </c>
      <c r="D201" s="20" t="s">
        <v>560</v>
      </c>
      <c r="E201" s="19" t="s">
        <v>82</v>
      </c>
      <c r="F201" s="18" t="s">
        <v>1558</v>
      </c>
      <c r="G201" s="18" t="s">
        <v>1178</v>
      </c>
      <c r="H201" s="18" t="s">
        <v>1557</v>
      </c>
      <c r="I201" s="18" t="s">
        <v>1178</v>
      </c>
      <c r="J201" s="18" t="s">
        <v>1556</v>
      </c>
      <c r="K201" s="18" t="s">
        <v>1178</v>
      </c>
      <c r="L201" s="17">
        <v>89.957999999999998</v>
      </c>
      <c r="M201" s="18" t="s">
        <v>1507</v>
      </c>
      <c r="N201" s="17">
        <v>1084126.4894538</v>
      </c>
      <c r="O201" s="18" t="s">
        <v>1555</v>
      </c>
    </row>
    <row r="202" spans="1:15" ht="25.95" customHeight="1" x14ac:dyDescent="0.25">
      <c r="A202" s="18" t="s">
        <v>949</v>
      </c>
      <c r="B202" s="20" t="s">
        <v>55</v>
      </c>
      <c r="C202" s="20" t="s">
        <v>948</v>
      </c>
      <c r="D202" s="20" t="s">
        <v>560</v>
      </c>
      <c r="E202" s="19" t="s">
        <v>443</v>
      </c>
      <c r="F202" s="18" t="s">
        <v>1554</v>
      </c>
      <c r="G202" s="18" t="s">
        <v>1178</v>
      </c>
      <c r="H202" s="18" t="s">
        <v>1553</v>
      </c>
      <c r="I202" s="18" t="s">
        <v>1178</v>
      </c>
      <c r="J202" s="18" t="s">
        <v>1552</v>
      </c>
      <c r="K202" s="18" t="s">
        <v>1178</v>
      </c>
      <c r="L202" s="17">
        <v>88.236086400000005</v>
      </c>
      <c r="M202" s="18" t="s">
        <v>1507</v>
      </c>
      <c r="N202" s="17">
        <v>1084214.7255402</v>
      </c>
      <c r="O202" s="18" t="s">
        <v>1551</v>
      </c>
    </row>
    <row r="203" spans="1:15" ht="25.95" customHeight="1" x14ac:dyDescent="0.25">
      <c r="A203" s="18" t="s">
        <v>865</v>
      </c>
      <c r="B203" s="20" t="s">
        <v>55</v>
      </c>
      <c r="C203" s="20" t="s">
        <v>864</v>
      </c>
      <c r="D203" s="20" t="s">
        <v>560</v>
      </c>
      <c r="E203" s="19" t="s">
        <v>61</v>
      </c>
      <c r="F203" s="18" t="s">
        <v>1550</v>
      </c>
      <c r="G203" s="18" t="s">
        <v>1178</v>
      </c>
      <c r="H203" s="18" t="s">
        <v>1549</v>
      </c>
      <c r="I203" s="18" t="s">
        <v>1178</v>
      </c>
      <c r="J203" s="18" t="s">
        <v>1548</v>
      </c>
      <c r="K203" s="18" t="s">
        <v>1178</v>
      </c>
      <c r="L203" s="17">
        <v>85.468943460000006</v>
      </c>
      <c r="M203" s="18" t="s">
        <v>1507</v>
      </c>
      <c r="N203" s="17">
        <v>1084300.1944837</v>
      </c>
      <c r="O203" s="18" t="s">
        <v>1542</v>
      </c>
    </row>
    <row r="204" spans="1:15" ht="39" customHeight="1" x14ac:dyDescent="0.25">
      <c r="A204" s="18" t="s">
        <v>1547</v>
      </c>
      <c r="B204" s="20" t="s">
        <v>55</v>
      </c>
      <c r="C204" s="20" t="s">
        <v>1546</v>
      </c>
      <c r="D204" s="20" t="s">
        <v>560</v>
      </c>
      <c r="E204" s="19" t="s">
        <v>82</v>
      </c>
      <c r="F204" s="18" t="s">
        <v>1545</v>
      </c>
      <c r="G204" s="18" t="s">
        <v>1178</v>
      </c>
      <c r="H204" s="18" t="s">
        <v>1544</v>
      </c>
      <c r="I204" s="18" t="s">
        <v>1178</v>
      </c>
      <c r="J204" s="18" t="s">
        <v>1543</v>
      </c>
      <c r="K204" s="18" t="s">
        <v>1178</v>
      </c>
      <c r="L204" s="17">
        <v>75.787381440000004</v>
      </c>
      <c r="M204" s="18" t="s">
        <v>1507</v>
      </c>
      <c r="N204" s="17">
        <v>1084375.9818651001</v>
      </c>
      <c r="O204" s="18" t="s">
        <v>1542</v>
      </c>
    </row>
    <row r="205" spans="1:15" ht="25.95" customHeight="1" x14ac:dyDescent="0.25">
      <c r="A205" s="18" t="s">
        <v>637</v>
      </c>
      <c r="B205" s="20" t="s">
        <v>55</v>
      </c>
      <c r="C205" s="20" t="s">
        <v>636</v>
      </c>
      <c r="D205" s="20" t="s">
        <v>560</v>
      </c>
      <c r="E205" s="19" t="s">
        <v>61</v>
      </c>
      <c r="F205" s="18" t="s">
        <v>1288</v>
      </c>
      <c r="G205" s="18" t="s">
        <v>1178</v>
      </c>
      <c r="H205" s="18" t="s">
        <v>1541</v>
      </c>
      <c r="I205" s="18" t="s">
        <v>1178</v>
      </c>
      <c r="J205" s="18" t="s">
        <v>1540</v>
      </c>
      <c r="K205" s="18" t="s">
        <v>1178</v>
      </c>
      <c r="L205" s="17">
        <v>74.2</v>
      </c>
      <c r="M205" s="18" t="s">
        <v>1507</v>
      </c>
      <c r="N205" s="17">
        <v>1084450.1818651001</v>
      </c>
      <c r="O205" s="18" t="s">
        <v>1539</v>
      </c>
    </row>
    <row r="206" spans="1:15" ht="24" customHeight="1" x14ac:dyDescent="0.25">
      <c r="A206" s="18" t="s">
        <v>887</v>
      </c>
      <c r="B206" s="20" t="s">
        <v>55</v>
      </c>
      <c r="C206" s="20" t="s">
        <v>886</v>
      </c>
      <c r="D206" s="20" t="s">
        <v>560</v>
      </c>
      <c r="E206" s="19" t="s">
        <v>443</v>
      </c>
      <c r="F206" s="18" t="s">
        <v>1538</v>
      </c>
      <c r="G206" s="18" t="s">
        <v>1178</v>
      </c>
      <c r="H206" s="18" t="s">
        <v>1537</v>
      </c>
      <c r="I206" s="18" t="s">
        <v>1178</v>
      </c>
      <c r="J206" s="18" t="s">
        <v>1536</v>
      </c>
      <c r="K206" s="18" t="s">
        <v>1178</v>
      </c>
      <c r="L206" s="17">
        <v>70.449479999999994</v>
      </c>
      <c r="M206" s="18" t="s">
        <v>1507</v>
      </c>
      <c r="N206" s="17">
        <v>1084520.6313451</v>
      </c>
      <c r="O206" s="18" t="s">
        <v>1533</v>
      </c>
    </row>
    <row r="207" spans="1:15" ht="25.95" customHeight="1" x14ac:dyDescent="0.25">
      <c r="A207" s="18" t="s">
        <v>781</v>
      </c>
      <c r="B207" s="20" t="s">
        <v>55</v>
      </c>
      <c r="C207" s="20" t="s">
        <v>780</v>
      </c>
      <c r="D207" s="20" t="s">
        <v>560</v>
      </c>
      <c r="E207" s="19" t="s">
        <v>61</v>
      </c>
      <c r="F207" s="18" t="s">
        <v>1478</v>
      </c>
      <c r="G207" s="18" t="s">
        <v>1178</v>
      </c>
      <c r="H207" s="18" t="s">
        <v>1535</v>
      </c>
      <c r="I207" s="18" t="s">
        <v>1178</v>
      </c>
      <c r="J207" s="18" t="s">
        <v>1534</v>
      </c>
      <c r="K207" s="18" t="s">
        <v>1178</v>
      </c>
      <c r="L207" s="17">
        <v>70</v>
      </c>
      <c r="M207" s="18" t="s">
        <v>1507</v>
      </c>
      <c r="N207" s="17">
        <v>1084590.6313451</v>
      </c>
      <c r="O207" s="18" t="s">
        <v>1533</v>
      </c>
    </row>
    <row r="208" spans="1:15" ht="24" customHeight="1" x14ac:dyDescent="0.25">
      <c r="A208" s="18" t="s">
        <v>562</v>
      </c>
      <c r="B208" s="20" t="s">
        <v>55</v>
      </c>
      <c r="C208" s="20" t="s">
        <v>561</v>
      </c>
      <c r="D208" s="20" t="s">
        <v>560</v>
      </c>
      <c r="E208" s="19" t="s">
        <v>559</v>
      </c>
      <c r="F208" s="18" t="s">
        <v>1532</v>
      </c>
      <c r="G208" s="18" t="s">
        <v>1178</v>
      </c>
      <c r="H208" s="18" t="s">
        <v>1531</v>
      </c>
      <c r="I208" s="18" t="s">
        <v>1178</v>
      </c>
      <c r="J208" s="18" t="s">
        <v>1530</v>
      </c>
      <c r="K208" s="18" t="s">
        <v>1178</v>
      </c>
      <c r="L208" s="17">
        <v>68.922977399999994</v>
      </c>
      <c r="M208" s="18" t="s">
        <v>1507</v>
      </c>
      <c r="N208" s="17">
        <v>1084659.5543225</v>
      </c>
      <c r="O208" s="18" t="s">
        <v>1529</v>
      </c>
    </row>
    <row r="209" spans="1:15" ht="39" customHeight="1" x14ac:dyDescent="0.25">
      <c r="A209" s="18" t="s">
        <v>779</v>
      </c>
      <c r="B209" s="20" t="s">
        <v>55</v>
      </c>
      <c r="C209" s="20" t="s">
        <v>778</v>
      </c>
      <c r="D209" s="20" t="s">
        <v>560</v>
      </c>
      <c r="E209" s="19" t="s">
        <v>61</v>
      </c>
      <c r="F209" s="18" t="s">
        <v>1267</v>
      </c>
      <c r="G209" s="18" t="s">
        <v>1178</v>
      </c>
      <c r="H209" s="18" t="s">
        <v>1528</v>
      </c>
      <c r="I209" s="18" t="s">
        <v>1178</v>
      </c>
      <c r="J209" s="18" t="s">
        <v>1528</v>
      </c>
      <c r="K209" s="18" t="s">
        <v>1178</v>
      </c>
      <c r="L209" s="17">
        <v>65.36</v>
      </c>
      <c r="M209" s="18" t="s">
        <v>1507</v>
      </c>
      <c r="N209" s="17">
        <v>1084724.9143224999</v>
      </c>
      <c r="O209" s="18" t="s">
        <v>1524</v>
      </c>
    </row>
    <row r="210" spans="1:15" ht="39" customHeight="1" x14ac:dyDescent="0.25">
      <c r="A210" s="18" t="s">
        <v>936</v>
      </c>
      <c r="B210" s="20" t="s">
        <v>55</v>
      </c>
      <c r="C210" s="20" t="s">
        <v>935</v>
      </c>
      <c r="D210" s="20" t="s">
        <v>560</v>
      </c>
      <c r="E210" s="19" t="s">
        <v>61</v>
      </c>
      <c r="F210" s="18" t="s">
        <v>1527</v>
      </c>
      <c r="G210" s="18" t="s">
        <v>1178</v>
      </c>
      <c r="H210" s="18" t="s">
        <v>1526</v>
      </c>
      <c r="I210" s="18" t="s">
        <v>1178</v>
      </c>
      <c r="J210" s="18" t="s">
        <v>1525</v>
      </c>
      <c r="K210" s="18" t="s">
        <v>1178</v>
      </c>
      <c r="L210" s="17">
        <v>64.327312000000006</v>
      </c>
      <c r="M210" s="18" t="s">
        <v>1507</v>
      </c>
      <c r="N210" s="17">
        <v>1084789.2416345</v>
      </c>
      <c r="O210" s="18" t="s">
        <v>1524</v>
      </c>
    </row>
    <row r="211" spans="1:15" ht="25.95" customHeight="1" x14ac:dyDescent="0.25">
      <c r="A211" s="18" t="s">
        <v>947</v>
      </c>
      <c r="B211" s="20" t="s">
        <v>55</v>
      </c>
      <c r="C211" s="20" t="s">
        <v>946</v>
      </c>
      <c r="D211" s="20" t="s">
        <v>560</v>
      </c>
      <c r="E211" s="19" t="s">
        <v>443</v>
      </c>
      <c r="F211" s="18" t="s">
        <v>1523</v>
      </c>
      <c r="G211" s="18" t="s">
        <v>1178</v>
      </c>
      <c r="H211" s="18" t="s">
        <v>1522</v>
      </c>
      <c r="I211" s="18" t="s">
        <v>1178</v>
      </c>
      <c r="J211" s="18" t="s">
        <v>1521</v>
      </c>
      <c r="K211" s="18" t="s">
        <v>1178</v>
      </c>
      <c r="L211" s="17">
        <v>64.21395072</v>
      </c>
      <c r="M211" s="18" t="s">
        <v>1507</v>
      </c>
      <c r="N211" s="17">
        <v>1084853.4555852001</v>
      </c>
      <c r="O211" s="18" t="s">
        <v>1515</v>
      </c>
    </row>
    <row r="212" spans="1:15" ht="24" customHeight="1" x14ac:dyDescent="0.25">
      <c r="A212" s="18" t="s">
        <v>1520</v>
      </c>
      <c r="B212" s="20" t="s">
        <v>55</v>
      </c>
      <c r="C212" s="20" t="s">
        <v>1519</v>
      </c>
      <c r="D212" s="20" t="s">
        <v>1117</v>
      </c>
      <c r="E212" s="19" t="s">
        <v>504</v>
      </c>
      <c r="F212" s="18" t="s">
        <v>1518</v>
      </c>
      <c r="G212" s="18" t="s">
        <v>1178</v>
      </c>
      <c r="H212" s="18" t="s">
        <v>1517</v>
      </c>
      <c r="I212" s="18" t="s">
        <v>1178</v>
      </c>
      <c r="J212" s="18" t="s">
        <v>1516</v>
      </c>
      <c r="K212" s="18" t="s">
        <v>1178</v>
      </c>
      <c r="L212" s="17">
        <v>60.130957535999997</v>
      </c>
      <c r="M212" s="18" t="s">
        <v>1507</v>
      </c>
      <c r="N212" s="17">
        <v>1084913.5865427</v>
      </c>
      <c r="O212" s="18" t="s">
        <v>1515</v>
      </c>
    </row>
    <row r="213" spans="1:15" ht="25.95" customHeight="1" x14ac:dyDescent="0.25">
      <c r="A213" s="18" t="s">
        <v>645</v>
      </c>
      <c r="B213" s="20" t="s">
        <v>55</v>
      </c>
      <c r="C213" s="20" t="s">
        <v>644</v>
      </c>
      <c r="D213" s="20" t="s">
        <v>560</v>
      </c>
      <c r="E213" s="19" t="s">
        <v>61</v>
      </c>
      <c r="F213" s="18" t="s">
        <v>1478</v>
      </c>
      <c r="G213" s="18" t="s">
        <v>1178</v>
      </c>
      <c r="H213" s="18" t="s">
        <v>1514</v>
      </c>
      <c r="I213" s="18" t="s">
        <v>1178</v>
      </c>
      <c r="J213" s="18" t="s">
        <v>1513</v>
      </c>
      <c r="K213" s="18" t="s">
        <v>1178</v>
      </c>
      <c r="L213" s="17">
        <v>56.91</v>
      </c>
      <c r="M213" s="18" t="s">
        <v>1507</v>
      </c>
      <c r="N213" s="17">
        <v>1084970.4965427001</v>
      </c>
      <c r="O213" s="18" t="s">
        <v>1510</v>
      </c>
    </row>
    <row r="214" spans="1:15" ht="25.95" customHeight="1" x14ac:dyDescent="0.25">
      <c r="A214" s="18" t="s">
        <v>653</v>
      </c>
      <c r="B214" s="20" t="s">
        <v>55</v>
      </c>
      <c r="C214" s="20" t="s">
        <v>652</v>
      </c>
      <c r="D214" s="20" t="s">
        <v>560</v>
      </c>
      <c r="E214" s="19" t="s">
        <v>61</v>
      </c>
      <c r="F214" s="18" t="s">
        <v>1297</v>
      </c>
      <c r="G214" s="18" t="s">
        <v>1178</v>
      </c>
      <c r="H214" s="18" t="s">
        <v>1512</v>
      </c>
      <c r="I214" s="18" t="s">
        <v>1178</v>
      </c>
      <c r="J214" s="18" t="s">
        <v>1511</v>
      </c>
      <c r="K214" s="18" t="s">
        <v>1178</v>
      </c>
      <c r="L214" s="17">
        <v>55.28</v>
      </c>
      <c r="M214" s="18" t="s">
        <v>1507</v>
      </c>
      <c r="N214" s="17">
        <v>1085025.7765426999</v>
      </c>
      <c r="O214" s="18" t="s">
        <v>1510</v>
      </c>
    </row>
    <row r="215" spans="1:15" ht="25.95" customHeight="1" x14ac:dyDescent="0.25">
      <c r="A215" s="18" t="s">
        <v>594</v>
      </c>
      <c r="B215" s="20" t="s">
        <v>55</v>
      </c>
      <c r="C215" s="20" t="s">
        <v>593</v>
      </c>
      <c r="D215" s="20" t="s">
        <v>560</v>
      </c>
      <c r="E215" s="19" t="s">
        <v>61</v>
      </c>
      <c r="F215" s="18" t="s">
        <v>1379</v>
      </c>
      <c r="G215" s="18" t="s">
        <v>1178</v>
      </c>
      <c r="H215" s="18" t="s">
        <v>1509</v>
      </c>
      <c r="I215" s="18" t="s">
        <v>1178</v>
      </c>
      <c r="J215" s="18" t="s">
        <v>1508</v>
      </c>
      <c r="K215" s="18" t="s">
        <v>1178</v>
      </c>
      <c r="L215" s="17">
        <v>55.2</v>
      </c>
      <c r="M215" s="18" t="s">
        <v>1507</v>
      </c>
      <c r="N215" s="17">
        <v>1085080.9765427001</v>
      </c>
      <c r="O215" s="18" t="s">
        <v>1505</v>
      </c>
    </row>
    <row r="216" spans="1:15" ht="25.95" customHeight="1" x14ac:dyDescent="0.25">
      <c r="A216" s="18" t="s">
        <v>734</v>
      </c>
      <c r="B216" s="20" t="s">
        <v>55</v>
      </c>
      <c r="C216" s="20" t="s">
        <v>733</v>
      </c>
      <c r="D216" s="20" t="s">
        <v>560</v>
      </c>
      <c r="E216" s="19" t="s">
        <v>61</v>
      </c>
      <c r="F216" s="18" t="s">
        <v>1267</v>
      </c>
      <c r="G216" s="18" t="s">
        <v>1178</v>
      </c>
      <c r="H216" s="18" t="s">
        <v>1506</v>
      </c>
      <c r="I216" s="18" t="s">
        <v>1178</v>
      </c>
      <c r="J216" s="18" t="s">
        <v>1506</v>
      </c>
      <c r="K216" s="18" t="s">
        <v>1178</v>
      </c>
      <c r="L216" s="17">
        <v>50.84</v>
      </c>
      <c r="M216" s="18" t="s">
        <v>1242</v>
      </c>
      <c r="N216" s="17">
        <v>1085131.8165426999</v>
      </c>
      <c r="O216" s="18" t="s">
        <v>1505</v>
      </c>
    </row>
    <row r="217" spans="1:15" ht="39" customHeight="1" x14ac:dyDescent="0.25">
      <c r="A217" s="18" t="s">
        <v>783</v>
      </c>
      <c r="B217" s="20" t="s">
        <v>55</v>
      </c>
      <c r="C217" s="20" t="s">
        <v>782</v>
      </c>
      <c r="D217" s="20" t="s">
        <v>560</v>
      </c>
      <c r="E217" s="19" t="s">
        <v>61</v>
      </c>
      <c r="F217" s="18" t="s">
        <v>1267</v>
      </c>
      <c r="G217" s="18" t="s">
        <v>1178</v>
      </c>
      <c r="H217" s="18" t="s">
        <v>1504</v>
      </c>
      <c r="I217" s="18" t="s">
        <v>1178</v>
      </c>
      <c r="J217" s="18" t="s">
        <v>1504</v>
      </c>
      <c r="K217" s="18" t="s">
        <v>1178</v>
      </c>
      <c r="L217" s="17">
        <v>50.3</v>
      </c>
      <c r="M217" s="18" t="s">
        <v>1242</v>
      </c>
      <c r="N217" s="17">
        <v>1085182.1165427</v>
      </c>
      <c r="O217" s="18" t="s">
        <v>1500</v>
      </c>
    </row>
    <row r="218" spans="1:15" ht="25.95" customHeight="1" x14ac:dyDescent="0.25">
      <c r="A218" s="18" t="s">
        <v>738</v>
      </c>
      <c r="B218" s="20" t="s">
        <v>55</v>
      </c>
      <c r="C218" s="20" t="s">
        <v>737</v>
      </c>
      <c r="D218" s="20" t="s">
        <v>560</v>
      </c>
      <c r="E218" s="19" t="s">
        <v>61</v>
      </c>
      <c r="F218" s="18" t="s">
        <v>1503</v>
      </c>
      <c r="G218" s="18" t="s">
        <v>1178</v>
      </c>
      <c r="H218" s="18" t="s">
        <v>1502</v>
      </c>
      <c r="I218" s="18" t="s">
        <v>1178</v>
      </c>
      <c r="J218" s="18" t="s">
        <v>1501</v>
      </c>
      <c r="K218" s="18" t="s">
        <v>1178</v>
      </c>
      <c r="L218" s="17">
        <v>50.22</v>
      </c>
      <c r="M218" s="18" t="s">
        <v>1242</v>
      </c>
      <c r="N218" s="17">
        <v>1085232.3365427</v>
      </c>
      <c r="O218" s="18" t="s">
        <v>1500</v>
      </c>
    </row>
    <row r="219" spans="1:15" ht="25.95" customHeight="1" x14ac:dyDescent="0.25">
      <c r="A219" s="18" t="s">
        <v>982</v>
      </c>
      <c r="B219" s="20" t="s">
        <v>55</v>
      </c>
      <c r="C219" s="20" t="s">
        <v>981</v>
      </c>
      <c r="D219" s="20" t="s">
        <v>560</v>
      </c>
      <c r="E219" s="19" t="s">
        <v>61</v>
      </c>
      <c r="F219" s="18" t="s">
        <v>1499</v>
      </c>
      <c r="G219" s="18" t="s">
        <v>1178</v>
      </c>
      <c r="H219" s="18" t="s">
        <v>1498</v>
      </c>
      <c r="I219" s="18" t="s">
        <v>1178</v>
      </c>
      <c r="J219" s="18" t="s">
        <v>1497</v>
      </c>
      <c r="K219" s="18" t="s">
        <v>1178</v>
      </c>
      <c r="L219" s="17">
        <v>49.651200000000003</v>
      </c>
      <c r="M219" s="18" t="s">
        <v>1242</v>
      </c>
      <c r="N219" s="17">
        <v>1085281.9877426999</v>
      </c>
      <c r="O219" s="18" t="s">
        <v>1494</v>
      </c>
    </row>
    <row r="220" spans="1:15" ht="25.95" customHeight="1" x14ac:dyDescent="0.25">
      <c r="A220" s="18" t="s">
        <v>1139</v>
      </c>
      <c r="B220" s="20" t="s">
        <v>55</v>
      </c>
      <c r="C220" s="20" t="s">
        <v>1138</v>
      </c>
      <c r="D220" s="20" t="s">
        <v>1061</v>
      </c>
      <c r="E220" s="19" t="s">
        <v>504</v>
      </c>
      <c r="F220" s="18" t="s">
        <v>1265</v>
      </c>
      <c r="G220" s="18" t="s">
        <v>1178</v>
      </c>
      <c r="H220" s="18" t="s">
        <v>1496</v>
      </c>
      <c r="I220" s="18" t="s">
        <v>1178</v>
      </c>
      <c r="J220" s="18" t="s">
        <v>1495</v>
      </c>
      <c r="K220" s="18" t="s">
        <v>1178</v>
      </c>
      <c r="L220" s="17">
        <v>48.06</v>
      </c>
      <c r="M220" s="18" t="s">
        <v>1242</v>
      </c>
      <c r="N220" s="17">
        <v>1085330.0477427</v>
      </c>
      <c r="O220" s="18" t="s">
        <v>1494</v>
      </c>
    </row>
    <row r="221" spans="1:15" ht="25.95" customHeight="1" x14ac:dyDescent="0.25">
      <c r="A221" s="18" t="s">
        <v>1149</v>
      </c>
      <c r="B221" s="20" t="s">
        <v>55</v>
      </c>
      <c r="C221" s="20" t="s">
        <v>1148</v>
      </c>
      <c r="D221" s="20" t="s">
        <v>1061</v>
      </c>
      <c r="E221" s="19" t="s">
        <v>504</v>
      </c>
      <c r="F221" s="18" t="s">
        <v>1493</v>
      </c>
      <c r="G221" s="18" t="s">
        <v>1178</v>
      </c>
      <c r="H221" s="18" t="s">
        <v>1492</v>
      </c>
      <c r="I221" s="18" t="s">
        <v>1178</v>
      </c>
      <c r="J221" s="18" t="s">
        <v>1491</v>
      </c>
      <c r="K221" s="18" t="s">
        <v>1178</v>
      </c>
      <c r="L221" s="17">
        <v>48</v>
      </c>
      <c r="M221" s="18" t="s">
        <v>1242</v>
      </c>
      <c r="N221" s="17">
        <v>1085378.0477427</v>
      </c>
      <c r="O221" s="18" t="s">
        <v>1485</v>
      </c>
    </row>
    <row r="222" spans="1:15" ht="25.95" customHeight="1" x14ac:dyDescent="0.25">
      <c r="A222" s="18" t="s">
        <v>72</v>
      </c>
      <c r="B222" s="20" t="s">
        <v>55</v>
      </c>
      <c r="C222" s="20" t="s">
        <v>71</v>
      </c>
      <c r="D222" s="20" t="s">
        <v>560</v>
      </c>
      <c r="E222" s="19" t="s">
        <v>61</v>
      </c>
      <c r="F222" s="18" t="s">
        <v>1288</v>
      </c>
      <c r="G222" s="18" t="s">
        <v>1178</v>
      </c>
      <c r="H222" s="18" t="s">
        <v>1490</v>
      </c>
      <c r="I222" s="18" t="s">
        <v>1178</v>
      </c>
      <c r="J222" s="18" t="s">
        <v>1489</v>
      </c>
      <c r="K222" s="18" t="s">
        <v>1178</v>
      </c>
      <c r="L222" s="17">
        <v>43.4</v>
      </c>
      <c r="M222" s="18" t="s">
        <v>1242</v>
      </c>
      <c r="N222" s="17">
        <v>1085421.4477427001</v>
      </c>
      <c r="O222" s="18" t="s">
        <v>1485</v>
      </c>
    </row>
    <row r="223" spans="1:15" ht="24" customHeight="1" x14ac:dyDescent="0.25">
      <c r="A223" s="18" t="s">
        <v>787</v>
      </c>
      <c r="B223" s="20" t="s">
        <v>55</v>
      </c>
      <c r="C223" s="20" t="s">
        <v>786</v>
      </c>
      <c r="D223" s="20" t="s">
        <v>560</v>
      </c>
      <c r="E223" s="19" t="s">
        <v>82</v>
      </c>
      <c r="F223" s="18" t="s">
        <v>1488</v>
      </c>
      <c r="G223" s="18" t="s">
        <v>1178</v>
      </c>
      <c r="H223" s="18" t="s">
        <v>1487</v>
      </c>
      <c r="I223" s="18" t="s">
        <v>1178</v>
      </c>
      <c r="J223" s="18" t="s">
        <v>1486</v>
      </c>
      <c r="K223" s="18" t="s">
        <v>1178</v>
      </c>
      <c r="L223" s="17">
        <v>42.656399999999998</v>
      </c>
      <c r="M223" s="18" t="s">
        <v>1242</v>
      </c>
      <c r="N223" s="17">
        <v>1085464.1041427001</v>
      </c>
      <c r="O223" s="18" t="s">
        <v>1485</v>
      </c>
    </row>
    <row r="224" spans="1:15" ht="25.95" customHeight="1" x14ac:dyDescent="0.25">
      <c r="A224" s="18" t="s">
        <v>616</v>
      </c>
      <c r="B224" s="20" t="s">
        <v>55</v>
      </c>
      <c r="C224" s="20" t="s">
        <v>615</v>
      </c>
      <c r="D224" s="20" t="s">
        <v>560</v>
      </c>
      <c r="E224" s="19" t="s">
        <v>82</v>
      </c>
      <c r="F224" s="18" t="s">
        <v>1484</v>
      </c>
      <c r="G224" s="18" t="s">
        <v>1178</v>
      </c>
      <c r="H224" s="18" t="s">
        <v>1483</v>
      </c>
      <c r="I224" s="18" t="s">
        <v>1178</v>
      </c>
      <c r="J224" s="18" t="s">
        <v>1482</v>
      </c>
      <c r="K224" s="18" t="s">
        <v>1178</v>
      </c>
      <c r="L224" s="17">
        <v>42.061816720000003</v>
      </c>
      <c r="M224" s="18" t="s">
        <v>1242</v>
      </c>
      <c r="N224" s="17">
        <v>1085506.1659593999</v>
      </c>
      <c r="O224" s="18" t="s">
        <v>1479</v>
      </c>
    </row>
    <row r="225" spans="1:15" ht="25.95" customHeight="1" x14ac:dyDescent="0.25">
      <c r="A225" s="18" t="s">
        <v>633</v>
      </c>
      <c r="B225" s="20" t="s">
        <v>55</v>
      </c>
      <c r="C225" s="20" t="s">
        <v>632</v>
      </c>
      <c r="D225" s="20" t="s">
        <v>560</v>
      </c>
      <c r="E225" s="19" t="s">
        <v>61</v>
      </c>
      <c r="F225" s="18" t="s">
        <v>1329</v>
      </c>
      <c r="G225" s="18" t="s">
        <v>1178</v>
      </c>
      <c r="H225" s="18" t="s">
        <v>1481</v>
      </c>
      <c r="I225" s="18" t="s">
        <v>1178</v>
      </c>
      <c r="J225" s="18" t="s">
        <v>1480</v>
      </c>
      <c r="K225" s="18" t="s">
        <v>1178</v>
      </c>
      <c r="L225" s="17">
        <v>41.76</v>
      </c>
      <c r="M225" s="18" t="s">
        <v>1242</v>
      </c>
      <c r="N225" s="17">
        <v>1085547.9259593999</v>
      </c>
      <c r="O225" s="18" t="s">
        <v>1479</v>
      </c>
    </row>
    <row r="226" spans="1:15" ht="25.95" customHeight="1" x14ac:dyDescent="0.25">
      <c r="A226" s="18" t="s">
        <v>685</v>
      </c>
      <c r="B226" s="20" t="s">
        <v>55</v>
      </c>
      <c r="C226" s="20" t="s">
        <v>684</v>
      </c>
      <c r="D226" s="20" t="s">
        <v>560</v>
      </c>
      <c r="E226" s="19" t="s">
        <v>61</v>
      </c>
      <c r="F226" s="18" t="s">
        <v>1478</v>
      </c>
      <c r="G226" s="18" t="s">
        <v>1178</v>
      </c>
      <c r="H226" s="18" t="s">
        <v>1477</v>
      </c>
      <c r="I226" s="18" t="s">
        <v>1178</v>
      </c>
      <c r="J226" s="18" t="s">
        <v>1476</v>
      </c>
      <c r="K226" s="18" t="s">
        <v>1178</v>
      </c>
      <c r="L226" s="17">
        <v>40.18</v>
      </c>
      <c r="M226" s="18" t="s">
        <v>1242</v>
      </c>
      <c r="N226" s="17">
        <v>1085588.1059594001</v>
      </c>
      <c r="O226" s="18" t="s">
        <v>1469</v>
      </c>
    </row>
    <row r="227" spans="1:15" ht="24" customHeight="1" x14ac:dyDescent="0.25">
      <c r="A227" s="18" t="s">
        <v>874</v>
      </c>
      <c r="B227" s="20" t="s">
        <v>55</v>
      </c>
      <c r="C227" s="20" t="s">
        <v>873</v>
      </c>
      <c r="D227" s="20" t="s">
        <v>560</v>
      </c>
      <c r="E227" s="19" t="s">
        <v>559</v>
      </c>
      <c r="F227" s="18" t="s">
        <v>1475</v>
      </c>
      <c r="G227" s="18" t="s">
        <v>1178</v>
      </c>
      <c r="H227" s="18" t="s">
        <v>1474</v>
      </c>
      <c r="I227" s="18" t="s">
        <v>1178</v>
      </c>
      <c r="J227" s="18" t="s">
        <v>1473</v>
      </c>
      <c r="K227" s="18" t="s">
        <v>1178</v>
      </c>
      <c r="L227" s="17">
        <v>39.424942620000003</v>
      </c>
      <c r="M227" s="18" t="s">
        <v>1242</v>
      </c>
      <c r="N227" s="17">
        <v>1085627.5309019999</v>
      </c>
      <c r="O227" s="18" t="s">
        <v>1469</v>
      </c>
    </row>
    <row r="228" spans="1:15" ht="25.95" customHeight="1" x14ac:dyDescent="0.25">
      <c r="A228" s="18" t="s">
        <v>853</v>
      </c>
      <c r="B228" s="20" t="s">
        <v>55</v>
      </c>
      <c r="C228" s="20" t="s">
        <v>852</v>
      </c>
      <c r="D228" s="20" t="s">
        <v>560</v>
      </c>
      <c r="E228" s="19" t="s">
        <v>61</v>
      </c>
      <c r="F228" s="18" t="s">
        <v>1472</v>
      </c>
      <c r="G228" s="18" t="s">
        <v>1178</v>
      </c>
      <c r="H228" s="18" t="s">
        <v>1471</v>
      </c>
      <c r="I228" s="18" t="s">
        <v>1178</v>
      </c>
      <c r="J228" s="18" t="s">
        <v>1470</v>
      </c>
      <c r="K228" s="18" t="s">
        <v>1178</v>
      </c>
      <c r="L228" s="17">
        <v>37.6</v>
      </c>
      <c r="M228" s="18" t="s">
        <v>1242</v>
      </c>
      <c r="N228" s="17">
        <v>1085665.130902</v>
      </c>
      <c r="O228" s="18" t="s">
        <v>1469</v>
      </c>
    </row>
    <row r="229" spans="1:15" ht="25.95" customHeight="1" x14ac:dyDescent="0.25">
      <c r="A229" s="18" t="s">
        <v>1468</v>
      </c>
      <c r="B229" s="20" t="s">
        <v>55</v>
      </c>
      <c r="C229" s="20" t="s">
        <v>1467</v>
      </c>
      <c r="D229" s="20" t="s">
        <v>560</v>
      </c>
      <c r="E229" s="19" t="s">
        <v>443</v>
      </c>
      <c r="F229" s="18" t="s">
        <v>1466</v>
      </c>
      <c r="G229" s="18" t="s">
        <v>1178</v>
      </c>
      <c r="H229" s="18" t="s">
        <v>1465</v>
      </c>
      <c r="I229" s="18" t="s">
        <v>1178</v>
      </c>
      <c r="J229" s="18" t="s">
        <v>1464</v>
      </c>
      <c r="K229" s="18" t="s">
        <v>1178</v>
      </c>
      <c r="L229" s="17">
        <v>32.270000000000003</v>
      </c>
      <c r="M229" s="18" t="s">
        <v>1242</v>
      </c>
      <c r="N229" s="17">
        <v>1085697.400902</v>
      </c>
      <c r="O229" s="18" t="s">
        <v>1455</v>
      </c>
    </row>
    <row r="230" spans="1:15" ht="25.95" customHeight="1" x14ac:dyDescent="0.25">
      <c r="A230" s="18" t="s">
        <v>709</v>
      </c>
      <c r="B230" s="20" t="s">
        <v>55</v>
      </c>
      <c r="C230" s="20" t="s">
        <v>708</v>
      </c>
      <c r="D230" s="20" t="s">
        <v>560</v>
      </c>
      <c r="E230" s="19" t="s">
        <v>61</v>
      </c>
      <c r="F230" s="18" t="s">
        <v>1267</v>
      </c>
      <c r="G230" s="18" t="s">
        <v>1178</v>
      </c>
      <c r="H230" s="18" t="s">
        <v>1463</v>
      </c>
      <c r="I230" s="18" t="s">
        <v>1178</v>
      </c>
      <c r="J230" s="18" t="s">
        <v>1463</v>
      </c>
      <c r="K230" s="18" t="s">
        <v>1178</v>
      </c>
      <c r="L230" s="17">
        <v>31.7</v>
      </c>
      <c r="M230" s="18" t="s">
        <v>1242</v>
      </c>
      <c r="N230" s="17">
        <v>1085729.100902</v>
      </c>
      <c r="O230" s="18" t="s">
        <v>1455</v>
      </c>
    </row>
    <row r="231" spans="1:15" ht="25.95" customHeight="1" x14ac:dyDescent="0.25">
      <c r="A231" s="18" t="s">
        <v>635</v>
      </c>
      <c r="B231" s="20" t="s">
        <v>55</v>
      </c>
      <c r="C231" s="20" t="s">
        <v>634</v>
      </c>
      <c r="D231" s="20" t="s">
        <v>560</v>
      </c>
      <c r="E231" s="19" t="s">
        <v>61</v>
      </c>
      <c r="F231" s="18" t="s">
        <v>1379</v>
      </c>
      <c r="G231" s="18" t="s">
        <v>1178</v>
      </c>
      <c r="H231" s="18" t="s">
        <v>1462</v>
      </c>
      <c r="I231" s="18" t="s">
        <v>1178</v>
      </c>
      <c r="J231" s="18" t="s">
        <v>1461</v>
      </c>
      <c r="K231" s="18" t="s">
        <v>1178</v>
      </c>
      <c r="L231" s="17">
        <v>30.35</v>
      </c>
      <c r="M231" s="18" t="s">
        <v>1242</v>
      </c>
      <c r="N231" s="17">
        <v>1085759.4509020001</v>
      </c>
      <c r="O231" s="18" t="s">
        <v>1455</v>
      </c>
    </row>
    <row r="232" spans="1:15" ht="39" customHeight="1" x14ac:dyDescent="0.25">
      <c r="A232" s="18" t="s">
        <v>1460</v>
      </c>
      <c r="B232" s="20" t="s">
        <v>55</v>
      </c>
      <c r="C232" s="20" t="s">
        <v>1459</v>
      </c>
      <c r="D232" s="20" t="s">
        <v>560</v>
      </c>
      <c r="E232" s="19" t="s">
        <v>61</v>
      </c>
      <c r="F232" s="18" t="s">
        <v>1458</v>
      </c>
      <c r="G232" s="18" t="s">
        <v>1178</v>
      </c>
      <c r="H232" s="18" t="s">
        <v>1457</v>
      </c>
      <c r="I232" s="18" t="s">
        <v>1178</v>
      </c>
      <c r="J232" s="18" t="s">
        <v>1456</v>
      </c>
      <c r="K232" s="18" t="s">
        <v>1178</v>
      </c>
      <c r="L232" s="17">
        <v>29.427708806999998</v>
      </c>
      <c r="M232" s="18" t="s">
        <v>1242</v>
      </c>
      <c r="N232" s="17">
        <v>1085788.8786108</v>
      </c>
      <c r="O232" s="18" t="s">
        <v>1455</v>
      </c>
    </row>
    <row r="233" spans="1:15" ht="25.95" customHeight="1" x14ac:dyDescent="0.25">
      <c r="A233" s="18" t="s">
        <v>620</v>
      </c>
      <c r="B233" s="20" t="s">
        <v>55</v>
      </c>
      <c r="C233" s="20" t="s">
        <v>619</v>
      </c>
      <c r="D233" s="20" t="s">
        <v>560</v>
      </c>
      <c r="E233" s="19" t="s">
        <v>61</v>
      </c>
      <c r="F233" s="18" t="s">
        <v>1267</v>
      </c>
      <c r="G233" s="18" t="s">
        <v>1178</v>
      </c>
      <c r="H233" s="18" t="s">
        <v>1454</v>
      </c>
      <c r="I233" s="18" t="s">
        <v>1178</v>
      </c>
      <c r="J233" s="18" t="s">
        <v>1454</v>
      </c>
      <c r="K233" s="18" t="s">
        <v>1178</v>
      </c>
      <c r="L233" s="17">
        <v>29.07</v>
      </c>
      <c r="M233" s="18" t="s">
        <v>1242</v>
      </c>
      <c r="N233" s="17">
        <v>1085817.9486108001</v>
      </c>
      <c r="O233" s="18" t="s">
        <v>1446</v>
      </c>
    </row>
    <row r="234" spans="1:15" ht="39" customHeight="1" x14ac:dyDescent="0.25">
      <c r="A234" s="18" t="s">
        <v>811</v>
      </c>
      <c r="B234" s="20" t="s">
        <v>55</v>
      </c>
      <c r="C234" s="20" t="s">
        <v>810</v>
      </c>
      <c r="D234" s="20" t="s">
        <v>560</v>
      </c>
      <c r="E234" s="19" t="s">
        <v>61</v>
      </c>
      <c r="F234" s="18" t="s">
        <v>1453</v>
      </c>
      <c r="G234" s="18" t="s">
        <v>1178</v>
      </c>
      <c r="H234" s="18" t="s">
        <v>1268</v>
      </c>
      <c r="I234" s="18" t="s">
        <v>1178</v>
      </c>
      <c r="J234" s="18" t="s">
        <v>1452</v>
      </c>
      <c r="K234" s="18" t="s">
        <v>1178</v>
      </c>
      <c r="L234" s="17">
        <v>26.82</v>
      </c>
      <c r="M234" s="18" t="s">
        <v>1242</v>
      </c>
      <c r="N234" s="17">
        <v>1085844.7686107999</v>
      </c>
      <c r="O234" s="18" t="s">
        <v>1446</v>
      </c>
    </row>
    <row r="235" spans="1:15" ht="24" customHeight="1" x14ac:dyDescent="0.25">
      <c r="A235" s="18" t="s">
        <v>596</v>
      </c>
      <c r="B235" s="20" t="s">
        <v>55</v>
      </c>
      <c r="C235" s="20" t="s">
        <v>595</v>
      </c>
      <c r="D235" s="20" t="s">
        <v>560</v>
      </c>
      <c r="E235" s="19" t="s">
        <v>61</v>
      </c>
      <c r="F235" s="18" t="s">
        <v>1451</v>
      </c>
      <c r="G235" s="18" t="s">
        <v>1178</v>
      </c>
      <c r="H235" s="18" t="s">
        <v>1450</v>
      </c>
      <c r="I235" s="18" t="s">
        <v>1178</v>
      </c>
      <c r="J235" s="18" t="s">
        <v>1449</v>
      </c>
      <c r="K235" s="18" t="s">
        <v>1178</v>
      </c>
      <c r="L235" s="17">
        <v>26.409827400000001</v>
      </c>
      <c r="M235" s="18" t="s">
        <v>1242</v>
      </c>
      <c r="N235" s="17">
        <v>1085871.1784381999</v>
      </c>
      <c r="O235" s="18" t="s">
        <v>1446</v>
      </c>
    </row>
    <row r="236" spans="1:15" ht="25.95" customHeight="1" x14ac:dyDescent="0.25">
      <c r="A236" s="18" t="s">
        <v>713</v>
      </c>
      <c r="B236" s="20" t="s">
        <v>55</v>
      </c>
      <c r="C236" s="20" t="s">
        <v>712</v>
      </c>
      <c r="D236" s="20" t="s">
        <v>560</v>
      </c>
      <c r="E236" s="19" t="s">
        <v>61</v>
      </c>
      <c r="F236" s="18" t="s">
        <v>1288</v>
      </c>
      <c r="G236" s="18" t="s">
        <v>1178</v>
      </c>
      <c r="H236" s="18" t="s">
        <v>1448</v>
      </c>
      <c r="I236" s="18" t="s">
        <v>1178</v>
      </c>
      <c r="J236" s="18" t="s">
        <v>1447</v>
      </c>
      <c r="K236" s="18" t="s">
        <v>1178</v>
      </c>
      <c r="L236" s="17">
        <v>26.16</v>
      </c>
      <c r="M236" s="18" t="s">
        <v>1242</v>
      </c>
      <c r="N236" s="17">
        <v>1085897.3384382001</v>
      </c>
      <c r="O236" s="18" t="s">
        <v>1446</v>
      </c>
    </row>
    <row r="237" spans="1:15" ht="25.95" customHeight="1" x14ac:dyDescent="0.25">
      <c r="A237" s="18" t="s">
        <v>625</v>
      </c>
      <c r="B237" s="20" t="s">
        <v>55</v>
      </c>
      <c r="C237" s="20" t="s">
        <v>624</v>
      </c>
      <c r="D237" s="20" t="s">
        <v>560</v>
      </c>
      <c r="E237" s="19" t="s">
        <v>61</v>
      </c>
      <c r="F237" s="18" t="s">
        <v>1267</v>
      </c>
      <c r="G237" s="18" t="s">
        <v>1178</v>
      </c>
      <c r="H237" s="18" t="s">
        <v>1445</v>
      </c>
      <c r="I237" s="18" t="s">
        <v>1178</v>
      </c>
      <c r="J237" s="18" t="s">
        <v>1445</v>
      </c>
      <c r="K237" s="18" t="s">
        <v>1178</v>
      </c>
      <c r="L237" s="17">
        <v>23.09</v>
      </c>
      <c r="M237" s="18" t="s">
        <v>1242</v>
      </c>
      <c r="N237" s="17">
        <v>1085920.4284381999</v>
      </c>
      <c r="O237" s="18" t="s">
        <v>1435</v>
      </c>
    </row>
    <row r="238" spans="1:15" ht="24" customHeight="1" x14ac:dyDescent="0.25">
      <c r="A238" s="18" t="s">
        <v>1444</v>
      </c>
      <c r="B238" s="20" t="s">
        <v>55</v>
      </c>
      <c r="C238" s="20" t="s">
        <v>1443</v>
      </c>
      <c r="D238" s="20" t="s">
        <v>1117</v>
      </c>
      <c r="E238" s="19" t="s">
        <v>504</v>
      </c>
      <c r="F238" s="18" t="s">
        <v>1442</v>
      </c>
      <c r="G238" s="18" t="s">
        <v>1178</v>
      </c>
      <c r="H238" s="18" t="s">
        <v>1441</v>
      </c>
      <c r="I238" s="18" t="s">
        <v>1178</v>
      </c>
      <c r="J238" s="18" t="s">
        <v>1440</v>
      </c>
      <c r="K238" s="18" t="s">
        <v>1178</v>
      </c>
      <c r="L238" s="17">
        <v>22.120948102</v>
      </c>
      <c r="M238" s="18" t="s">
        <v>1242</v>
      </c>
      <c r="N238" s="17">
        <v>1085942.5493862999</v>
      </c>
      <c r="O238" s="18" t="s">
        <v>1435</v>
      </c>
    </row>
    <row r="239" spans="1:15" ht="25.95" customHeight="1" x14ac:dyDescent="0.25">
      <c r="A239" s="18" t="s">
        <v>687</v>
      </c>
      <c r="B239" s="20" t="s">
        <v>55</v>
      </c>
      <c r="C239" s="20" t="s">
        <v>686</v>
      </c>
      <c r="D239" s="20" t="s">
        <v>560</v>
      </c>
      <c r="E239" s="19" t="s">
        <v>61</v>
      </c>
      <c r="F239" s="18" t="s">
        <v>1379</v>
      </c>
      <c r="G239" s="18" t="s">
        <v>1178</v>
      </c>
      <c r="H239" s="18" t="s">
        <v>1439</v>
      </c>
      <c r="I239" s="18" t="s">
        <v>1178</v>
      </c>
      <c r="J239" s="18" t="s">
        <v>1438</v>
      </c>
      <c r="K239" s="18" t="s">
        <v>1178</v>
      </c>
      <c r="L239" s="17">
        <v>21.3</v>
      </c>
      <c r="M239" s="18" t="s">
        <v>1242</v>
      </c>
      <c r="N239" s="17">
        <v>1085963.8493863</v>
      </c>
      <c r="O239" s="18" t="s">
        <v>1435</v>
      </c>
    </row>
    <row r="240" spans="1:15" ht="25.95" customHeight="1" x14ac:dyDescent="0.25">
      <c r="A240" s="18" t="s">
        <v>719</v>
      </c>
      <c r="B240" s="20" t="s">
        <v>55</v>
      </c>
      <c r="C240" s="20" t="s">
        <v>718</v>
      </c>
      <c r="D240" s="20" t="s">
        <v>560</v>
      </c>
      <c r="E240" s="19" t="s">
        <v>61</v>
      </c>
      <c r="F240" s="18" t="s">
        <v>1267</v>
      </c>
      <c r="G240" s="18" t="s">
        <v>1178</v>
      </c>
      <c r="H240" s="18" t="s">
        <v>1437</v>
      </c>
      <c r="I240" s="18" t="s">
        <v>1178</v>
      </c>
      <c r="J240" s="18" t="s">
        <v>1437</v>
      </c>
      <c r="K240" s="18" t="s">
        <v>1178</v>
      </c>
      <c r="L240" s="17">
        <v>20.94</v>
      </c>
      <c r="M240" s="18" t="s">
        <v>1242</v>
      </c>
      <c r="N240" s="17">
        <v>1085984.7893862999</v>
      </c>
      <c r="O240" s="18" t="s">
        <v>1435</v>
      </c>
    </row>
    <row r="241" spans="1:15" ht="25.95" customHeight="1" x14ac:dyDescent="0.25">
      <c r="A241" s="18" t="s">
        <v>610</v>
      </c>
      <c r="B241" s="20" t="s">
        <v>55</v>
      </c>
      <c r="C241" s="20" t="s">
        <v>609</v>
      </c>
      <c r="D241" s="20" t="s">
        <v>560</v>
      </c>
      <c r="E241" s="19" t="s">
        <v>61</v>
      </c>
      <c r="F241" s="18" t="s">
        <v>1267</v>
      </c>
      <c r="G241" s="18" t="s">
        <v>1178</v>
      </c>
      <c r="H241" s="18" t="s">
        <v>1436</v>
      </c>
      <c r="I241" s="18" t="s">
        <v>1178</v>
      </c>
      <c r="J241" s="18" t="s">
        <v>1436</v>
      </c>
      <c r="K241" s="18" t="s">
        <v>1178</v>
      </c>
      <c r="L241" s="17">
        <v>20.59</v>
      </c>
      <c r="M241" s="18" t="s">
        <v>1242</v>
      </c>
      <c r="N241" s="17">
        <v>1086005.3793863</v>
      </c>
      <c r="O241" s="18" t="s">
        <v>1435</v>
      </c>
    </row>
    <row r="242" spans="1:15" ht="25.95" customHeight="1" x14ac:dyDescent="0.25">
      <c r="A242" s="18" t="s">
        <v>689</v>
      </c>
      <c r="B242" s="20" t="s">
        <v>55</v>
      </c>
      <c r="C242" s="20" t="s">
        <v>688</v>
      </c>
      <c r="D242" s="20" t="s">
        <v>560</v>
      </c>
      <c r="E242" s="19" t="s">
        <v>61</v>
      </c>
      <c r="F242" s="18" t="s">
        <v>1267</v>
      </c>
      <c r="G242" s="18" t="s">
        <v>1178</v>
      </c>
      <c r="H242" s="18" t="s">
        <v>1434</v>
      </c>
      <c r="I242" s="18" t="s">
        <v>1178</v>
      </c>
      <c r="J242" s="18" t="s">
        <v>1434</v>
      </c>
      <c r="K242" s="18" t="s">
        <v>1178</v>
      </c>
      <c r="L242" s="17">
        <v>20.07</v>
      </c>
      <c r="M242" s="18" t="s">
        <v>1242</v>
      </c>
      <c r="N242" s="17">
        <v>1086025.4493863001</v>
      </c>
      <c r="O242" s="18" t="s">
        <v>1412</v>
      </c>
    </row>
    <row r="243" spans="1:15" ht="39" customHeight="1" x14ac:dyDescent="0.25">
      <c r="A243" s="18" t="s">
        <v>1001</v>
      </c>
      <c r="B243" s="20" t="s">
        <v>55</v>
      </c>
      <c r="C243" s="20" t="s">
        <v>1000</v>
      </c>
      <c r="D243" s="20" t="s">
        <v>560</v>
      </c>
      <c r="E243" s="19" t="s">
        <v>61</v>
      </c>
      <c r="F243" s="18" t="s">
        <v>1433</v>
      </c>
      <c r="G243" s="18" t="s">
        <v>1178</v>
      </c>
      <c r="H243" s="18" t="s">
        <v>1432</v>
      </c>
      <c r="I243" s="18" t="s">
        <v>1178</v>
      </c>
      <c r="J243" s="18" t="s">
        <v>1431</v>
      </c>
      <c r="K243" s="18" t="s">
        <v>1178</v>
      </c>
      <c r="L243" s="17">
        <v>19.20956412</v>
      </c>
      <c r="M243" s="18" t="s">
        <v>1242</v>
      </c>
      <c r="N243" s="17">
        <v>1086044.6589504001</v>
      </c>
      <c r="O243" s="18" t="s">
        <v>1412</v>
      </c>
    </row>
    <row r="244" spans="1:15" ht="25.95" customHeight="1" x14ac:dyDescent="0.25">
      <c r="A244" s="18" t="s">
        <v>1078</v>
      </c>
      <c r="B244" s="20" t="s">
        <v>55</v>
      </c>
      <c r="C244" s="20" t="s">
        <v>1077</v>
      </c>
      <c r="D244" s="20" t="s">
        <v>560</v>
      </c>
      <c r="E244" s="19" t="s">
        <v>443</v>
      </c>
      <c r="F244" s="18" t="s">
        <v>1430</v>
      </c>
      <c r="G244" s="18" t="s">
        <v>1178</v>
      </c>
      <c r="H244" s="18" t="s">
        <v>1429</v>
      </c>
      <c r="I244" s="18" t="s">
        <v>1178</v>
      </c>
      <c r="J244" s="18" t="s">
        <v>1428</v>
      </c>
      <c r="K244" s="18" t="s">
        <v>1178</v>
      </c>
      <c r="L244" s="17">
        <v>18.109476000000001</v>
      </c>
      <c r="M244" s="18" t="s">
        <v>1242</v>
      </c>
      <c r="N244" s="17">
        <v>1086062.7684263999</v>
      </c>
      <c r="O244" s="18" t="s">
        <v>1412</v>
      </c>
    </row>
    <row r="245" spans="1:15" ht="25.95" customHeight="1" x14ac:dyDescent="0.25">
      <c r="A245" s="18" t="s">
        <v>1427</v>
      </c>
      <c r="B245" s="20" t="s">
        <v>55</v>
      </c>
      <c r="C245" s="20" t="s">
        <v>1426</v>
      </c>
      <c r="D245" s="20" t="s">
        <v>560</v>
      </c>
      <c r="E245" s="19" t="s">
        <v>559</v>
      </c>
      <c r="F245" s="18" t="s">
        <v>1425</v>
      </c>
      <c r="G245" s="18" t="s">
        <v>1178</v>
      </c>
      <c r="H245" s="18" t="s">
        <v>1424</v>
      </c>
      <c r="I245" s="18" t="s">
        <v>1178</v>
      </c>
      <c r="J245" s="18" t="s">
        <v>1423</v>
      </c>
      <c r="K245" s="18" t="s">
        <v>1178</v>
      </c>
      <c r="L245" s="17">
        <v>16.095071999999998</v>
      </c>
      <c r="M245" s="18" t="s">
        <v>1242</v>
      </c>
      <c r="N245" s="17">
        <v>1086078.8634984</v>
      </c>
      <c r="O245" s="18" t="s">
        <v>1412</v>
      </c>
    </row>
    <row r="246" spans="1:15" ht="24" customHeight="1" x14ac:dyDescent="0.25">
      <c r="A246" s="18" t="s">
        <v>1422</v>
      </c>
      <c r="B246" s="20" t="s">
        <v>55</v>
      </c>
      <c r="C246" s="20" t="s">
        <v>1421</v>
      </c>
      <c r="D246" s="20" t="s">
        <v>560</v>
      </c>
      <c r="E246" s="19" t="s">
        <v>559</v>
      </c>
      <c r="F246" s="18" t="s">
        <v>1420</v>
      </c>
      <c r="G246" s="18" t="s">
        <v>1178</v>
      </c>
      <c r="H246" s="18" t="s">
        <v>1419</v>
      </c>
      <c r="I246" s="18" t="s">
        <v>1178</v>
      </c>
      <c r="J246" s="18" t="s">
        <v>1418</v>
      </c>
      <c r="K246" s="18" t="s">
        <v>1178</v>
      </c>
      <c r="L246" s="17">
        <v>15.9706995</v>
      </c>
      <c r="M246" s="18" t="s">
        <v>1242</v>
      </c>
      <c r="N246" s="17">
        <v>1086094.8341979</v>
      </c>
      <c r="O246" s="18" t="s">
        <v>1412</v>
      </c>
    </row>
    <row r="247" spans="1:15" ht="25.95" customHeight="1" x14ac:dyDescent="0.25">
      <c r="A247" s="18" t="s">
        <v>1417</v>
      </c>
      <c r="B247" s="20" t="s">
        <v>55</v>
      </c>
      <c r="C247" s="20" t="s">
        <v>1416</v>
      </c>
      <c r="D247" s="20" t="s">
        <v>560</v>
      </c>
      <c r="E247" s="19" t="s">
        <v>347</v>
      </c>
      <c r="F247" s="18" t="s">
        <v>1415</v>
      </c>
      <c r="G247" s="18" t="s">
        <v>1178</v>
      </c>
      <c r="H247" s="18" t="s">
        <v>1414</v>
      </c>
      <c r="I247" s="18" t="s">
        <v>1178</v>
      </c>
      <c r="J247" s="18" t="s">
        <v>1413</v>
      </c>
      <c r="K247" s="18" t="s">
        <v>1178</v>
      </c>
      <c r="L247" s="17">
        <v>15.680011199999999</v>
      </c>
      <c r="M247" s="18" t="s">
        <v>1242</v>
      </c>
      <c r="N247" s="17">
        <v>1086110.5142091</v>
      </c>
      <c r="O247" s="18" t="s">
        <v>1412</v>
      </c>
    </row>
    <row r="248" spans="1:15" ht="25.95" customHeight="1" x14ac:dyDescent="0.25">
      <c r="A248" s="18" t="s">
        <v>612</v>
      </c>
      <c r="B248" s="20" t="s">
        <v>55</v>
      </c>
      <c r="C248" s="20" t="s">
        <v>611</v>
      </c>
      <c r="D248" s="20" t="s">
        <v>560</v>
      </c>
      <c r="E248" s="19" t="s">
        <v>61</v>
      </c>
      <c r="F248" s="18" t="s">
        <v>1288</v>
      </c>
      <c r="G248" s="18" t="s">
        <v>1178</v>
      </c>
      <c r="H248" s="18" t="s">
        <v>1411</v>
      </c>
      <c r="I248" s="18" t="s">
        <v>1178</v>
      </c>
      <c r="J248" s="18" t="s">
        <v>1410</v>
      </c>
      <c r="K248" s="18" t="s">
        <v>1178</v>
      </c>
      <c r="L248" s="17">
        <v>15.64</v>
      </c>
      <c r="M248" s="18" t="s">
        <v>1242</v>
      </c>
      <c r="N248" s="17">
        <v>1086126.1542090999</v>
      </c>
      <c r="O248" s="18" t="s">
        <v>1380</v>
      </c>
    </row>
    <row r="249" spans="1:15" ht="25.95" customHeight="1" x14ac:dyDescent="0.25">
      <c r="A249" s="18" t="s">
        <v>1409</v>
      </c>
      <c r="B249" s="20" t="s">
        <v>55</v>
      </c>
      <c r="C249" s="20" t="s">
        <v>1408</v>
      </c>
      <c r="D249" s="20" t="s">
        <v>1061</v>
      </c>
      <c r="E249" s="19" t="s">
        <v>61</v>
      </c>
      <c r="F249" s="18" t="s">
        <v>1407</v>
      </c>
      <c r="G249" s="18" t="s">
        <v>1178</v>
      </c>
      <c r="H249" s="18" t="s">
        <v>1406</v>
      </c>
      <c r="I249" s="18" t="s">
        <v>1178</v>
      </c>
      <c r="J249" s="18" t="s">
        <v>1405</v>
      </c>
      <c r="K249" s="18" t="s">
        <v>1178</v>
      </c>
      <c r="L249" s="17">
        <v>15.203611325000001</v>
      </c>
      <c r="M249" s="18" t="s">
        <v>1242</v>
      </c>
      <c r="N249" s="17">
        <v>1086141.3578204</v>
      </c>
      <c r="O249" s="18" t="s">
        <v>1380</v>
      </c>
    </row>
    <row r="250" spans="1:15" ht="25.95" customHeight="1" x14ac:dyDescent="0.25">
      <c r="A250" s="18" t="s">
        <v>717</v>
      </c>
      <c r="B250" s="20" t="s">
        <v>55</v>
      </c>
      <c r="C250" s="20" t="s">
        <v>716</v>
      </c>
      <c r="D250" s="20" t="s">
        <v>560</v>
      </c>
      <c r="E250" s="19" t="s">
        <v>61</v>
      </c>
      <c r="F250" s="18" t="s">
        <v>1404</v>
      </c>
      <c r="G250" s="18" t="s">
        <v>1178</v>
      </c>
      <c r="H250" s="18" t="s">
        <v>1403</v>
      </c>
      <c r="I250" s="18" t="s">
        <v>1178</v>
      </c>
      <c r="J250" s="18" t="s">
        <v>1402</v>
      </c>
      <c r="K250" s="18" t="s">
        <v>1178</v>
      </c>
      <c r="L250" s="17">
        <v>13.6</v>
      </c>
      <c r="M250" s="18" t="s">
        <v>1242</v>
      </c>
      <c r="N250" s="17">
        <v>1086154.9578203999</v>
      </c>
      <c r="O250" s="18" t="s">
        <v>1380</v>
      </c>
    </row>
    <row r="251" spans="1:15" ht="39" customHeight="1" x14ac:dyDescent="0.25">
      <c r="A251" s="18" t="s">
        <v>604</v>
      </c>
      <c r="B251" s="20" t="s">
        <v>55</v>
      </c>
      <c r="C251" s="20" t="s">
        <v>603</v>
      </c>
      <c r="D251" s="20" t="s">
        <v>560</v>
      </c>
      <c r="E251" s="19" t="s">
        <v>61</v>
      </c>
      <c r="F251" s="18" t="s">
        <v>1401</v>
      </c>
      <c r="G251" s="18" t="s">
        <v>1178</v>
      </c>
      <c r="H251" s="18" t="s">
        <v>1400</v>
      </c>
      <c r="I251" s="18" t="s">
        <v>1178</v>
      </c>
      <c r="J251" s="18" t="s">
        <v>1399</v>
      </c>
      <c r="K251" s="18" t="s">
        <v>1178</v>
      </c>
      <c r="L251" s="17">
        <v>13.564550000000001</v>
      </c>
      <c r="M251" s="18" t="s">
        <v>1242</v>
      </c>
      <c r="N251" s="17">
        <v>1086168.5223703999</v>
      </c>
      <c r="O251" s="18" t="s">
        <v>1380</v>
      </c>
    </row>
    <row r="252" spans="1:15" ht="64.95" customHeight="1" x14ac:dyDescent="0.25">
      <c r="A252" s="18" t="s">
        <v>1398</v>
      </c>
      <c r="B252" s="20" t="s">
        <v>55</v>
      </c>
      <c r="C252" s="20" t="s">
        <v>1397</v>
      </c>
      <c r="D252" s="20" t="s">
        <v>1238</v>
      </c>
      <c r="E252" s="19" t="s">
        <v>61</v>
      </c>
      <c r="F252" s="18" t="s">
        <v>1396</v>
      </c>
      <c r="G252" s="18" t="s">
        <v>1178</v>
      </c>
      <c r="H252" s="18" t="s">
        <v>1395</v>
      </c>
      <c r="I252" s="18" t="s">
        <v>1178</v>
      </c>
      <c r="J252" s="18" t="s">
        <v>1394</v>
      </c>
      <c r="K252" s="18" t="s">
        <v>1178</v>
      </c>
      <c r="L252" s="17">
        <v>12.789681521</v>
      </c>
      <c r="M252" s="18" t="s">
        <v>1242</v>
      </c>
      <c r="N252" s="17">
        <v>1086181.3120519</v>
      </c>
      <c r="O252" s="18" t="s">
        <v>1380</v>
      </c>
    </row>
    <row r="253" spans="1:15" ht="25.95" customHeight="1" x14ac:dyDescent="0.25">
      <c r="A253" s="18" t="s">
        <v>627</v>
      </c>
      <c r="B253" s="20" t="s">
        <v>55</v>
      </c>
      <c r="C253" s="20" t="s">
        <v>626</v>
      </c>
      <c r="D253" s="20" t="s">
        <v>560</v>
      </c>
      <c r="E253" s="19" t="s">
        <v>61</v>
      </c>
      <c r="F253" s="18" t="s">
        <v>1379</v>
      </c>
      <c r="G253" s="18" t="s">
        <v>1178</v>
      </c>
      <c r="H253" s="18" t="s">
        <v>1290</v>
      </c>
      <c r="I253" s="18" t="s">
        <v>1178</v>
      </c>
      <c r="J253" s="18" t="s">
        <v>1393</v>
      </c>
      <c r="K253" s="18" t="s">
        <v>1178</v>
      </c>
      <c r="L253" s="17">
        <v>12.75</v>
      </c>
      <c r="M253" s="18" t="s">
        <v>1242</v>
      </c>
      <c r="N253" s="17">
        <v>1086194.0620519</v>
      </c>
      <c r="O253" s="18" t="s">
        <v>1380</v>
      </c>
    </row>
    <row r="254" spans="1:15" ht="24" customHeight="1" x14ac:dyDescent="0.25">
      <c r="A254" s="18" t="s">
        <v>1392</v>
      </c>
      <c r="B254" s="20" t="s">
        <v>55</v>
      </c>
      <c r="C254" s="20" t="s">
        <v>1391</v>
      </c>
      <c r="D254" s="20" t="s">
        <v>560</v>
      </c>
      <c r="E254" s="19" t="s">
        <v>53</v>
      </c>
      <c r="F254" s="18" t="s">
        <v>1390</v>
      </c>
      <c r="G254" s="18" t="s">
        <v>1178</v>
      </c>
      <c r="H254" s="18" t="s">
        <v>1389</v>
      </c>
      <c r="I254" s="18" t="s">
        <v>1178</v>
      </c>
      <c r="J254" s="18" t="s">
        <v>1388</v>
      </c>
      <c r="K254" s="18" t="s">
        <v>1178</v>
      </c>
      <c r="L254" s="17">
        <v>12.538656</v>
      </c>
      <c r="M254" s="18" t="s">
        <v>1242</v>
      </c>
      <c r="N254" s="17">
        <v>1086206.6007079</v>
      </c>
      <c r="O254" s="18" t="s">
        <v>1380</v>
      </c>
    </row>
    <row r="255" spans="1:15" ht="25.95" customHeight="1" x14ac:dyDescent="0.25">
      <c r="A255" s="18" t="s">
        <v>1387</v>
      </c>
      <c r="B255" s="20" t="s">
        <v>55</v>
      </c>
      <c r="C255" s="20" t="s">
        <v>1386</v>
      </c>
      <c r="D255" s="20" t="s">
        <v>560</v>
      </c>
      <c r="E255" s="19" t="s">
        <v>347</v>
      </c>
      <c r="F255" s="18" t="s">
        <v>1385</v>
      </c>
      <c r="G255" s="18" t="s">
        <v>1178</v>
      </c>
      <c r="H255" s="18" t="s">
        <v>1384</v>
      </c>
      <c r="I255" s="18" t="s">
        <v>1178</v>
      </c>
      <c r="J255" s="18" t="s">
        <v>1383</v>
      </c>
      <c r="K255" s="18" t="s">
        <v>1178</v>
      </c>
      <c r="L255" s="17">
        <v>12.292434</v>
      </c>
      <c r="M255" s="18" t="s">
        <v>1242</v>
      </c>
      <c r="N255" s="17">
        <v>1086218.8931419</v>
      </c>
      <c r="O255" s="18" t="s">
        <v>1380</v>
      </c>
    </row>
    <row r="256" spans="1:15" ht="25.95" customHeight="1" x14ac:dyDescent="0.25">
      <c r="A256" s="18" t="s">
        <v>629</v>
      </c>
      <c r="B256" s="20" t="s">
        <v>55</v>
      </c>
      <c r="C256" s="20" t="s">
        <v>628</v>
      </c>
      <c r="D256" s="20" t="s">
        <v>560</v>
      </c>
      <c r="E256" s="19" t="s">
        <v>61</v>
      </c>
      <c r="F256" s="18" t="s">
        <v>1329</v>
      </c>
      <c r="G256" s="18" t="s">
        <v>1178</v>
      </c>
      <c r="H256" s="18" t="s">
        <v>1382</v>
      </c>
      <c r="I256" s="18" t="s">
        <v>1178</v>
      </c>
      <c r="J256" s="18" t="s">
        <v>1381</v>
      </c>
      <c r="K256" s="18" t="s">
        <v>1178</v>
      </c>
      <c r="L256" s="17">
        <v>11.1</v>
      </c>
      <c r="M256" s="18" t="s">
        <v>1242</v>
      </c>
      <c r="N256" s="17">
        <v>1086229.9931419</v>
      </c>
      <c r="O256" s="18" t="s">
        <v>1380</v>
      </c>
    </row>
    <row r="257" spans="1:15" ht="25.95" customHeight="1" x14ac:dyDescent="0.25">
      <c r="A257" s="18" t="s">
        <v>608</v>
      </c>
      <c r="B257" s="20" t="s">
        <v>55</v>
      </c>
      <c r="C257" s="20" t="s">
        <v>607</v>
      </c>
      <c r="D257" s="20" t="s">
        <v>560</v>
      </c>
      <c r="E257" s="19" t="s">
        <v>61</v>
      </c>
      <c r="F257" s="18" t="s">
        <v>1379</v>
      </c>
      <c r="G257" s="18" t="s">
        <v>1178</v>
      </c>
      <c r="H257" s="18" t="s">
        <v>1378</v>
      </c>
      <c r="I257" s="18" t="s">
        <v>1178</v>
      </c>
      <c r="J257" s="18" t="s">
        <v>1377</v>
      </c>
      <c r="K257" s="18" t="s">
        <v>1178</v>
      </c>
      <c r="L257" s="17">
        <v>11</v>
      </c>
      <c r="M257" s="18" t="s">
        <v>1242</v>
      </c>
      <c r="N257" s="17">
        <v>1086240.9931419</v>
      </c>
      <c r="O257" s="18" t="s">
        <v>1344</v>
      </c>
    </row>
    <row r="258" spans="1:15" ht="25.95" customHeight="1" x14ac:dyDescent="0.25">
      <c r="A258" s="18" t="s">
        <v>1376</v>
      </c>
      <c r="B258" s="20" t="s">
        <v>55</v>
      </c>
      <c r="C258" s="20" t="s">
        <v>1375</v>
      </c>
      <c r="D258" s="20" t="s">
        <v>560</v>
      </c>
      <c r="E258" s="19" t="s">
        <v>443</v>
      </c>
      <c r="F258" s="18" t="s">
        <v>1374</v>
      </c>
      <c r="G258" s="18" t="s">
        <v>1178</v>
      </c>
      <c r="H258" s="18" t="s">
        <v>1373</v>
      </c>
      <c r="I258" s="18" t="s">
        <v>1178</v>
      </c>
      <c r="J258" s="18" t="s">
        <v>1372</v>
      </c>
      <c r="K258" s="18" t="s">
        <v>1178</v>
      </c>
      <c r="L258" s="17">
        <v>10.925928000000001</v>
      </c>
      <c r="M258" s="18" t="s">
        <v>1242</v>
      </c>
      <c r="N258" s="17">
        <v>1086251.9190698999</v>
      </c>
      <c r="O258" s="18" t="s">
        <v>1344</v>
      </c>
    </row>
    <row r="259" spans="1:15" ht="25.95" customHeight="1" x14ac:dyDescent="0.25">
      <c r="A259" s="18" t="s">
        <v>729</v>
      </c>
      <c r="B259" s="20" t="s">
        <v>55</v>
      </c>
      <c r="C259" s="20" t="s">
        <v>728</v>
      </c>
      <c r="D259" s="20" t="s">
        <v>560</v>
      </c>
      <c r="E259" s="19" t="s">
        <v>61</v>
      </c>
      <c r="F259" s="18" t="s">
        <v>1371</v>
      </c>
      <c r="G259" s="18" t="s">
        <v>1178</v>
      </c>
      <c r="H259" s="18" t="s">
        <v>1370</v>
      </c>
      <c r="I259" s="18" t="s">
        <v>1178</v>
      </c>
      <c r="J259" s="18" t="s">
        <v>1369</v>
      </c>
      <c r="K259" s="18" t="s">
        <v>1178</v>
      </c>
      <c r="L259" s="17">
        <v>10.8</v>
      </c>
      <c r="M259" s="18" t="s">
        <v>1242</v>
      </c>
      <c r="N259" s="17">
        <v>1086262.7190699</v>
      </c>
      <c r="O259" s="18" t="s">
        <v>1344</v>
      </c>
    </row>
    <row r="260" spans="1:15" ht="25.95" customHeight="1" x14ac:dyDescent="0.25">
      <c r="A260" s="18" t="s">
        <v>691</v>
      </c>
      <c r="B260" s="20" t="s">
        <v>55</v>
      </c>
      <c r="C260" s="20" t="s">
        <v>690</v>
      </c>
      <c r="D260" s="20" t="s">
        <v>560</v>
      </c>
      <c r="E260" s="19" t="s">
        <v>61</v>
      </c>
      <c r="F260" s="18" t="s">
        <v>1267</v>
      </c>
      <c r="G260" s="18" t="s">
        <v>1178</v>
      </c>
      <c r="H260" s="18" t="s">
        <v>1368</v>
      </c>
      <c r="I260" s="18" t="s">
        <v>1178</v>
      </c>
      <c r="J260" s="18" t="s">
        <v>1368</v>
      </c>
      <c r="K260" s="18" t="s">
        <v>1178</v>
      </c>
      <c r="L260" s="17">
        <v>10.69</v>
      </c>
      <c r="M260" s="18" t="s">
        <v>1242</v>
      </c>
      <c r="N260" s="17">
        <v>1086273.4090698999</v>
      </c>
      <c r="O260" s="18" t="s">
        <v>1344</v>
      </c>
    </row>
    <row r="261" spans="1:15" ht="25.95" customHeight="1" x14ac:dyDescent="0.25">
      <c r="A261" s="18" t="s">
        <v>1367</v>
      </c>
      <c r="B261" s="20" t="s">
        <v>55</v>
      </c>
      <c r="C261" s="20" t="s">
        <v>1366</v>
      </c>
      <c r="D261" s="20" t="s">
        <v>560</v>
      </c>
      <c r="E261" s="19" t="s">
        <v>61</v>
      </c>
      <c r="F261" s="18" t="s">
        <v>1365</v>
      </c>
      <c r="G261" s="18" t="s">
        <v>1178</v>
      </c>
      <c r="H261" s="18" t="s">
        <v>1364</v>
      </c>
      <c r="I261" s="18" t="s">
        <v>1178</v>
      </c>
      <c r="J261" s="18" t="s">
        <v>1363</v>
      </c>
      <c r="K261" s="18" t="s">
        <v>1178</v>
      </c>
      <c r="L261" s="17">
        <v>9.702</v>
      </c>
      <c r="M261" s="18" t="s">
        <v>1242</v>
      </c>
      <c r="N261" s="17">
        <v>1086283.1110699</v>
      </c>
      <c r="O261" s="18" t="s">
        <v>1344</v>
      </c>
    </row>
    <row r="262" spans="1:15" ht="25.95" customHeight="1" x14ac:dyDescent="0.25">
      <c r="A262" s="18" t="s">
        <v>1362</v>
      </c>
      <c r="B262" s="20" t="s">
        <v>55</v>
      </c>
      <c r="C262" s="20" t="s">
        <v>1361</v>
      </c>
      <c r="D262" s="20" t="s">
        <v>1061</v>
      </c>
      <c r="E262" s="19" t="s">
        <v>504</v>
      </c>
      <c r="F262" s="18" t="s">
        <v>1360</v>
      </c>
      <c r="G262" s="18" t="s">
        <v>1178</v>
      </c>
      <c r="H262" s="18" t="s">
        <v>1264</v>
      </c>
      <c r="I262" s="18" t="s">
        <v>1178</v>
      </c>
      <c r="J262" s="18" t="s">
        <v>1359</v>
      </c>
      <c r="K262" s="18" t="s">
        <v>1178</v>
      </c>
      <c r="L262" s="17">
        <v>9.4097093590000007</v>
      </c>
      <c r="M262" s="18" t="s">
        <v>1242</v>
      </c>
      <c r="N262" s="17">
        <v>1086292.5207793</v>
      </c>
      <c r="O262" s="18" t="s">
        <v>1344</v>
      </c>
    </row>
    <row r="263" spans="1:15" ht="25.95" customHeight="1" x14ac:dyDescent="0.25">
      <c r="A263" s="18" t="s">
        <v>861</v>
      </c>
      <c r="B263" s="20" t="s">
        <v>55</v>
      </c>
      <c r="C263" s="20" t="s">
        <v>860</v>
      </c>
      <c r="D263" s="20" t="s">
        <v>560</v>
      </c>
      <c r="E263" s="19" t="s">
        <v>61</v>
      </c>
      <c r="F263" s="18" t="s">
        <v>1288</v>
      </c>
      <c r="G263" s="18" t="s">
        <v>1178</v>
      </c>
      <c r="H263" s="18" t="s">
        <v>1328</v>
      </c>
      <c r="I263" s="18" t="s">
        <v>1178</v>
      </c>
      <c r="J263" s="18" t="s">
        <v>1358</v>
      </c>
      <c r="K263" s="18" t="s">
        <v>1178</v>
      </c>
      <c r="L263" s="17">
        <v>9.32</v>
      </c>
      <c r="M263" s="18" t="s">
        <v>1242</v>
      </c>
      <c r="N263" s="17">
        <v>1086301.8407793001</v>
      </c>
      <c r="O263" s="18" t="s">
        <v>1344</v>
      </c>
    </row>
    <row r="264" spans="1:15" ht="25.95" customHeight="1" x14ac:dyDescent="0.25">
      <c r="A264" s="18" t="s">
        <v>606</v>
      </c>
      <c r="B264" s="20" t="s">
        <v>55</v>
      </c>
      <c r="C264" s="20" t="s">
        <v>605</v>
      </c>
      <c r="D264" s="20" t="s">
        <v>560</v>
      </c>
      <c r="E264" s="19" t="s">
        <v>61</v>
      </c>
      <c r="F264" s="18" t="s">
        <v>1267</v>
      </c>
      <c r="G264" s="18" t="s">
        <v>1178</v>
      </c>
      <c r="H264" s="18" t="s">
        <v>1357</v>
      </c>
      <c r="I264" s="18" t="s">
        <v>1178</v>
      </c>
      <c r="J264" s="18" t="s">
        <v>1357</v>
      </c>
      <c r="K264" s="18" t="s">
        <v>1178</v>
      </c>
      <c r="L264" s="17">
        <v>9.09</v>
      </c>
      <c r="M264" s="18" t="s">
        <v>1242</v>
      </c>
      <c r="N264" s="17">
        <v>1086310.9307792999</v>
      </c>
      <c r="O264" s="18" t="s">
        <v>1344</v>
      </c>
    </row>
    <row r="265" spans="1:15" ht="25.95" customHeight="1" x14ac:dyDescent="0.25">
      <c r="A265" s="18" t="s">
        <v>1356</v>
      </c>
      <c r="B265" s="20" t="s">
        <v>55</v>
      </c>
      <c r="C265" s="20" t="s">
        <v>1355</v>
      </c>
      <c r="D265" s="20" t="s">
        <v>560</v>
      </c>
      <c r="E265" s="19" t="s">
        <v>559</v>
      </c>
      <c r="F265" s="18" t="s">
        <v>1354</v>
      </c>
      <c r="G265" s="18" t="s">
        <v>1178</v>
      </c>
      <c r="H265" s="18" t="s">
        <v>1353</v>
      </c>
      <c r="I265" s="18" t="s">
        <v>1178</v>
      </c>
      <c r="J265" s="18" t="s">
        <v>1352</v>
      </c>
      <c r="K265" s="18" t="s">
        <v>1178</v>
      </c>
      <c r="L265" s="17">
        <v>8.5260540000000002</v>
      </c>
      <c r="M265" s="18" t="s">
        <v>1242</v>
      </c>
      <c r="N265" s="17">
        <v>1086319.4568332999</v>
      </c>
      <c r="O265" s="18" t="s">
        <v>1344</v>
      </c>
    </row>
    <row r="266" spans="1:15" ht="25.95" customHeight="1" x14ac:dyDescent="0.25">
      <c r="A266" s="18" t="s">
        <v>693</v>
      </c>
      <c r="B266" s="20" t="s">
        <v>55</v>
      </c>
      <c r="C266" s="20" t="s">
        <v>692</v>
      </c>
      <c r="D266" s="20" t="s">
        <v>560</v>
      </c>
      <c r="E266" s="19" t="s">
        <v>61</v>
      </c>
      <c r="F266" s="18" t="s">
        <v>1297</v>
      </c>
      <c r="G266" s="18" t="s">
        <v>1178</v>
      </c>
      <c r="H266" s="18" t="s">
        <v>1351</v>
      </c>
      <c r="I266" s="18" t="s">
        <v>1178</v>
      </c>
      <c r="J266" s="18" t="s">
        <v>1350</v>
      </c>
      <c r="K266" s="18" t="s">
        <v>1178</v>
      </c>
      <c r="L266" s="17">
        <v>8.36</v>
      </c>
      <c r="M266" s="18" t="s">
        <v>1242</v>
      </c>
      <c r="N266" s="17">
        <v>1086327.8168333001</v>
      </c>
      <c r="O266" s="18" t="s">
        <v>1344</v>
      </c>
    </row>
    <row r="267" spans="1:15" ht="39" customHeight="1" x14ac:dyDescent="0.25">
      <c r="A267" s="18" t="s">
        <v>1349</v>
      </c>
      <c r="B267" s="20" t="s">
        <v>55</v>
      </c>
      <c r="C267" s="20" t="s">
        <v>1348</v>
      </c>
      <c r="D267" s="20" t="s">
        <v>560</v>
      </c>
      <c r="E267" s="19" t="s">
        <v>559</v>
      </c>
      <c r="F267" s="18" t="s">
        <v>1347</v>
      </c>
      <c r="G267" s="18" t="s">
        <v>1178</v>
      </c>
      <c r="H267" s="18" t="s">
        <v>1346</v>
      </c>
      <c r="I267" s="18" t="s">
        <v>1178</v>
      </c>
      <c r="J267" s="18" t="s">
        <v>1345</v>
      </c>
      <c r="K267" s="18" t="s">
        <v>1178</v>
      </c>
      <c r="L267" s="17">
        <v>8.3064009599999995</v>
      </c>
      <c r="M267" s="18" t="s">
        <v>1242</v>
      </c>
      <c r="N267" s="17">
        <v>1086336.1232342999</v>
      </c>
      <c r="O267" s="18" t="s">
        <v>1344</v>
      </c>
    </row>
    <row r="268" spans="1:15" ht="25.95" customHeight="1" x14ac:dyDescent="0.25">
      <c r="A268" s="18" t="s">
        <v>859</v>
      </c>
      <c r="B268" s="20" t="s">
        <v>55</v>
      </c>
      <c r="C268" s="20" t="s">
        <v>858</v>
      </c>
      <c r="D268" s="20" t="s">
        <v>560</v>
      </c>
      <c r="E268" s="19" t="s">
        <v>61</v>
      </c>
      <c r="F268" s="18" t="s">
        <v>1288</v>
      </c>
      <c r="G268" s="18" t="s">
        <v>1178</v>
      </c>
      <c r="H268" s="18" t="s">
        <v>1343</v>
      </c>
      <c r="I268" s="18" t="s">
        <v>1178</v>
      </c>
      <c r="J268" s="18" t="s">
        <v>1342</v>
      </c>
      <c r="K268" s="18" t="s">
        <v>1178</v>
      </c>
      <c r="L268" s="17">
        <v>8.16</v>
      </c>
      <c r="M268" s="18" t="s">
        <v>1242</v>
      </c>
      <c r="N268" s="17">
        <v>1086344.2832343001</v>
      </c>
      <c r="O268" s="18" t="s">
        <v>1289</v>
      </c>
    </row>
    <row r="269" spans="1:15" ht="25.95" customHeight="1" x14ac:dyDescent="0.25">
      <c r="A269" s="18" t="s">
        <v>723</v>
      </c>
      <c r="B269" s="20" t="s">
        <v>55</v>
      </c>
      <c r="C269" s="20" t="s">
        <v>722</v>
      </c>
      <c r="D269" s="20" t="s">
        <v>560</v>
      </c>
      <c r="E269" s="19" t="s">
        <v>61</v>
      </c>
      <c r="F269" s="18" t="s">
        <v>1297</v>
      </c>
      <c r="G269" s="18" t="s">
        <v>1178</v>
      </c>
      <c r="H269" s="18" t="s">
        <v>1341</v>
      </c>
      <c r="I269" s="18" t="s">
        <v>1178</v>
      </c>
      <c r="J269" s="18" t="s">
        <v>1340</v>
      </c>
      <c r="K269" s="18" t="s">
        <v>1178</v>
      </c>
      <c r="L269" s="17">
        <v>8.1</v>
      </c>
      <c r="M269" s="18" t="s">
        <v>1242</v>
      </c>
      <c r="N269" s="17">
        <v>1086352.3832343</v>
      </c>
      <c r="O269" s="18" t="s">
        <v>1289</v>
      </c>
    </row>
    <row r="270" spans="1:15" ht="39" customHeight="1" x14ac:dyDescent="0.25">
      <c r="A270" s="18" t="s">
        <v>809</v>
      </c>
      <c r="B270" s="20" t="s">
        <v>55</v>
      </c>
      <c r="C270" s="20" t="s">
        <v>808</v>
      </c>
      <c r="D270" s="20" t="s">
        <v>560</v>
      </c>
      <c r="E270" s="19" t="s">
        <v>61</v>
      </c>
      <c r="F270" s="18" t="s">
        <v>1288</v>
      </c>
      <c r="G270" s="18" t="s">
        <v>1178</v>
      </c>
      <c r="H270" s="18" t="s">
        <v>1339</v>
      </c>
      <c r="I270" s="18" t="s">
        <v>1178</v>
      </c>
      <c r="J270" s="18" t="s">
        <v>1338</v>
      </c>
      <c r="K270" s="18" t="s">
        <v>1178</v>
      </c>
      <c r="L270" s="17">
        <v>7.76</v>
      </c>
      <c r="M270" s="18" t="s">
        <v>1242</v>
      </c>
      <c r="N270" s="17">
        <v>1086360.1432343</v>
      </c>
      <c r="O270" s="18" t="s">
        <v>1289</v>
      </c>
    </row>
    <row r="271" spans="1:15" ht="24" customHeight="1" x14ac:dyDescent="0.25">
      <c r="A271" s="18" t="s">
        <v>647</v>
      </c>
      <c r="B271" s="20" t="s">
        <v>55</v>
      </c>
      <c r="C271" s="20" t="s">
        <v>646</v>
      </c>
      <c r="D271" s="20" t="s">
        <v>560</v>
      </c>
      <c r="E271" s="19" t="s">
        <v>61</v>
      </c>
      <c r="F271" s="18" t="s">
        <v>1337</v>
      </c>
      <c r="G271" s="18" t="s">
        <v>1178</v>
      </c>
      <c r="H271" s="18" t="s">
        <v>1336</v>
      </c>
      <c r="I271" s="18" t="s">
        <v>1178</v>
      </c>
      <c r="J271" s="18" t="s">
        <v>1335</v>
      </c>
      <c r="K271" s="18" t="s">
        <v>1178</v>
      </c>
      <c r="L271" s="17">
        <v>7.6805969999999997</v>
      </c>
      <c r="M271" s="18" t="s">
        <v>1242</v>
      </c>
      <c r="N271" s="17">
        <v>1086367.8238313</v>
      </c>
      <c r="O271" s="18" t="s">
        <v>1289</v>
      </c>
    </row>
    <row r="272" spans="1:15" ht="25.95" customHeight="1" x14ac:dyDescent="0.25">
      <c r="A272" s="18" t="s">
        <v>721</v>
      </c>
      <c r="B272" s="20" t="s">
        <v>55</v>
      </c>
      <c r="C272" s="20" t="s">
        <v>720</v>
      </c>
      <c r="D272" s="20" t="s">
        <v>560</v>
      </c>
      <c r="E272" s="19" t="s">
        <v>61</v>
      </c>
      <c r="F272" s="18" t="s">
        <v>1267</v>
      </c>
      <c r="G272" s="18" t="s">
        <v>1178</v>
      </c>
      <c r="H272" s="18" t="s">
        <v>1334</v>
      </c>
      <c r="I272" s="18" t="s">
        <v>1178</v>
      </c>
      <c r="J272" s="18" t="s">
        <v>1334</v>
      </c>
      <c r="K272" s="18" t="s">
        <v>1178</v>
      </c>
      <c r="L272" s="17">
        <v>7.57</v>
      </c>
      <c r="M272" s="18" t="s">
        <v>1242</v>
      </c>
      <c r="N272" s="17">
        <v>1086375.3938313001</v>
      </c>
      <c r="O272" s="18" t="s">
        <v>1289</v>
      </c>
    </row>
    <row r="273" spans="1:15" ht="25.95" customHeight="1" x14ac:dyDescent="0.25">
      <c r="A273" s="18" t="s">
        <v>795</v>
      </c>
      <c r="B273" s="20" t="s">
        <v>55</v>
      </c>
      <c r="C273" s="20" t="s">
        <v>794</v>
      </c>
      <c r="D273" s="20" t="s">
        <v>560</v>
      </c>
      <c r="E273" s="19" t="s">
        <v>82</v>
      </c>
      <c r="F273" s="18" t="s">
        <v>1333</v>
      </c>
      <c r="G273" s="18" t="s">
        <v>1178</v>
      </c>
      <c r="H273" s="18" t="s">
        <v>1332</v>
      </c>
      <c r="I273" s="18" t="s">
        <v>1178</v>
      </c>
      <c r="J273" s="18" t="s">
        <v>1331</v>
      </c>
      <c r="K273" s="18" t="s">
        <v>1178</v>
      </c>
      <c r="L273" s="17">
        <v>7.2918900000000004</v>
      </c>
      <c r="M273" s="18" t="s">
        <v>1242</v>
      </c>
      <c r="N273" s="17">
        <v>1086382.6857213001</v>
      </c>
      <c r="O273" s="18" t="s">
        <v>1289</v>
      </c>
    </row>
    <row r="274" spans="1:15" ht="25.95" customHeight="1" x14ac:dyDescent="0.25">
      <c r="A274" s="18" t="s">
        <v>775</v>
      </c>
      <c r="B274" s="20" t="s">
        <v>55</v>
      </c>
      <c r="C274" s="20" t="s">
        <v>774</v>
      </c>
      <c r="D274" s="20" t="s">
        <v>560</v>
      </c>
      <c r="E274" s="19" t="s">
        <v>61</v>
      </c>
      <c r="F274" s="18" t="s">
        <v>1267</v>
      </c>
      <c r="G274" s="18" t="s">
        <v>1178</v>
      </c>
      <c r="H274" s="18" t="s">
        <v>1330</v>
      </c>
      <c r="I274" s="18" t="s">
        <v>1178</v>
      </c>
      <c r="J274" s="18" t="s">
        <v>1330</v>
      </c>
      <c r="K274" s="18" t="s">
        <v>1178</v>
      </c>
      <c r="L274" s="17">
        <v>7.12</v>
      </c>
      <c r="M274" s="18" t="s">
        <v>1242</v>
      </c>
      <c r="N274" s="17">
        <v>1086389.8057213</v>
      </c>
      <c r="O274" s="18" t="s">
        <v>1289</v>
      </c>
    </row>
    <row r="275" spans="1:15" ht="25.95" customHeight="1" x14ac:dyDescent="0.25">
      <c r="A275" s="18" t="s">
        <v>725</v>
      </c>
      <c r="B275" s="20" t="s">
        <v>55</v>
      </c>
      <c r="C275" s="20" t="s">
        <v>724</v>
      </c>
      <c r="D275" s="20" t="s">
        <v>560</v>
      </c>
      <c r="E275" s="19" t="s">
        <v>61</v>
      </c>
      <c r="F275" s="18" t="s">
        <v>1329</v>
      </c>
      <c r="G275" s="18" t="s">
        <v>1178</v>
      </c>
      <c r="H275" s="18" t="s">
        <v>1328</v>
      </c>
      <c r="I275" s="18" t="s">
        <v>1178</v>
      </c>
      <c r="J275" s="18" t="s">
        <v>1327</v>
      </c>
      <c r="K275" s="18" t="s">
        <v>1178</v>
      </c>
      <c r="L275" s="17">
        <v>6.99</v>
      </c>
      <c r="M275" s="18" t="s">
        <v>1242</v>
      </c>
      <c r="N275" s="17">
        <v>1086396.7957212999</v>
      </c>
      <c r="O275" s="18" t="s">
        <v>1289</v>
      </c>
    </row>
    <row r="276" spans="1:15" ht="25.95" customHeight="1" x14ac:dyDescent="0.25">
      <c r="A276" s="18" t="s">
        <v>789</v>
      </c>
      <c r="B276" s="20" t="s">
        <v>55</v>
      </c>
      <c r="C276" s="20" t="s">
        <v>788</v>
      </c>
      <c r="D276" s="20" t="s">
        <v>560</v>
      </c>
      <c r="E276" s="19" t="s">
        <v>61</v>
      </c>
      <c r="F276" s="18" t="s">
        <v>1297</v>
      </c>
      <c r="G276" s="18" t="s">
        <v>1178</v>
      </c>
      <c r="H276" s="18" t="s">
        <v>1326</v>
      </c>
      <c r="I276" s="18" t="s">
        <v>1178</v>
      </c>
      <c r="J276" s="18" t="s">
        <v>1325</v>
      </c>
      <c r="K276" s="18" t="s">
        <v>1178</v>
      </c>
      <c r="L276" s="17">
        <v>6.7</v>
      </c>
      <c r="M276" s="18" t="s">
        <v>1242</v>
      </c>
      <c r="N276" s="17">
        <v>1086403.4957212999</v>
      </c>
      <c r="O276" s="18" t="s">
        <v>1289</v>
      </c>
    </row>
    <row r="277" spans="1:15" ht="25.95" customHeight="1" x14ac:dyDescent="0.25">
      <c r="A277" s="18" t="s">
        <v>777</v>
      </c>
      <c r="B277" s="20" t="s">
        <v>55</v>
      </c>
      <c r="C277" s="20" t="s">
        <v>776</v>
      </c>
      <c r="D277" s="20" t="s">
        <v>560</v>
      </c>
      <c r="E277" s="19" t="s">
        <v>61</v>
      </c>
      <c r="F277" s="18" t="s">
        <v>1267</v>
      </c>
      <c r="G277" s="18" t="s">
        <v>1178</v>
      </c>
      <c r="H277" s="18" t="s">
        <v>1324</v>
      </c>
      <c r="I277" s="18" t="s">
        <v>1178</v>
      </c>
      <c r="J277" s="18" t="s">
        <v>1324</v>
      </c>
      <c r="K277" s="18" t="s">
        <v>1178</v>
      </c>
      <c r="L277" s="17">
        <v>6.19</v>
      </c>
      <c r="M277" s="18" t="s">
        <v>1242</v>
      </c>
      <c r="N277" s="17">
        <v>1086409.6857213001</v>
      </c>
      <c r="O277" s="18" t="s">
        <v>1289</v>
      </c>
    </row>
    <row r="278" spans="1:15" ht="24" customHeight="1" x14ac:dyDescent="0.25">
      <c r="A278" s="18" t="s">
        <v>1323</v>
      </c>
      <c r="B278" s="20" t="s">
        <v>55</v>
      </c>
      <c r="C278" s="20" t="s">
        <v>1322</v>
      </c>
      <c r="D278" s="20" t="s">
        <v>1117</v>
      </c>
      <c r="E278" s="19" t="s">
        <v>504</v>
      </c>
      <c r="F278" s="18" t="s">
        <v>1321</v>
      </c>
      <c r="G278" s="18" t="s">
        <v>1178</v>
      </c>
      <c r="H278" s="18" t="s">
        <v>1320</v>
      </c>
      <c r="I278" s="18" t="s">
        <v>1178</v>
      </c>
      <c r="J278" s="18" t="s">
        <v>1319</v>
      </c>
      <c r="K278" s="18" t="s">
        <v>1178</v>
      </c>
      <c r="L278" s="17">
        <v>5.9639954680000002</v>
      </c>
      <c r="M278" s="18" t="s">
        <v>1242</v>
      </c>
      <c r="N278" s="17">
        <v>1086415.6497168001</v>
      </c>
      <c r="O278" s="18" t="s">
        <v>1289</v>
      </c>
    </row>
    <row r="279" spans="1:15" ht="25.95" customHeight="1" x14ac:dyDescent="0.25">
      <c r="A279" s="18" t="s">
        <v>711</v>
      </c>
      <c r="B279" s="20" t="s">
        <v>55</v>
      </c>
      <c r="C279" s="20" t="s">
        <v>710</v>
      </c>
      <c r="D279" s="20" t="s">
        <v>560</v>
      </c>
      <c r="E279" s="19" t="s">
        <v>61</v>
      </c>
      <c r="F279" s="18" t="s">
        <v>1267</v>
      </c>
      <c r="G279" s="18" t="s">
        <v>1178</v>
      </c>
      <c r="H279" s="18" t="s">
        <v>1318</v>
      </c>
      <c r="I279" s="18" t="s">
        <v>1178</v>
      </c>
      <c r="J279" s="18" t="s">
        <v>1318</v>
      </c>
      <c r="K279" s="18" t="s">
        <v>1178</v>
      </c>
      <c r="L279" s="17">
        <v>5.53</v>
      </c>
      <c r="M279" s="18" t="s">
        <v>1242</v>
      </c>
      <c r="N279" s="17">
        <v>1086421.1797168001</v>
      </c>
      <c r="O279" s="18" t="s">
        <v>1289</v>
      </c>
    </row>
    <row r="280" spans="1:15" ht="25.95" customHeight="1" x14ac:dyDescent="0.25">
      <c r="A280" s="18" t="s">
        <v>715</v>
      </c>
      <c r="B280" s="20" t="s">
        <v>55</v>
      </c>
      <c r="C280" s="20" t="s">
        <v>714</v>
      </c>
      <c r="D280" s="20" t="s">
        <v>560</v>
      </c>
      <c r="E280" s="19" t="s">
        <v>61</v>
      </c>
      <c r="F280" s="18" t="s">
        <v>1297</v>
      </c>
      <c r="G280" s="18" t="s">
        <v>1178</v>
      </c>
      <c r="H280" s="18" t="s">
        <v>1317</v>
      </c>
      <c r="I280" s="18" t="s">
        <v>1178</v>
      </c>
      <c r="J280" s="18" t="s">
        <v>1316</v>
      </c>
      <c r="K280" s="18" t="s">
        <v>1178</v>
      </c>
      <c r="L280" s="17">
        <v>5.36</v>
      </c>
      <c r="M280" s="18" t="s">
        <v>1242</v>
      </c>
      <c r="N280" s="17">
        <v>1086426.5397168</v>
      </c>
      <c r="O280" s="18" t="s">
        <v>1289</v>
      </c>
    </row>
    <row r="281" spans="1:15" ht="24" customHeight="1" x14ac:dyDescent="0.25">
      <c r="A281" s="18" t="s">
        <v>1315</v>
      </c>
      <c r="B281" s="20" t="s">
        <v>55</v>
      </c>
      <c r="C281" s="20" t="s">
        <v>1314</v>
      </c>
      <c r="D281" s="20" t="s">
        <v>560</v>
      </c>
      <c r="E281" s="19" t="s">
        <v>559</v>
      </c>
      <c r="F281" s="18" t="s">
        <v>1313</v>
      </c>
      <c r="G281" s="18" t="s">
        <v>1178</v>
      </c>
      <c r="H281" s="18" t="s">
        <v>1312</v>
      </c>
      <c r="I281" s="18" t="s">
        <v>1178</v>
      </c>
      <c r="J281" s="18" t="s">
        <v>1311</v>
      </c>
      <c r="K281" s="18" t="s">
        <v>1178</v>
      </c>
      <c r="L281" s="17">
        <v>5.0585446860000003</v>
      </c>
      <c r="M281" s="18" t="s">
        <v>1242</v>
      </c>
      <c r="N281" s="17">
        <v>1086431.5982615</v>
      </c>
      <c r="O281" s="18" t="s">
        <v>1289</v>
      </c>
    </row>
    <row r="282" spans="1:15" ht="25.95" customHeight="1" x14ac:dyDescent="0.25">
      <c r="A282" s="18" t="s">
        <v>857</v>
      </c>
      <c r="B282" s="20" t="s">
        <v>55</v>
      </c>
      <c r="C282" s="20" t="s">
        <v>856</v>
      </c>
      <c r="D282" s="20" t="s">
        <v>560</v>
      </c>
      <c r="E282" s="19" t="s">
        <v>61</v>
      </c>
      <c r="F282" s="18" t="s">
        <v>1288</v>
      </c>
      <c r="G282" s="18" t="s">
        <v>1178</v>
      </c>
      <c r="H282" s="18" t="s">
        <v>1310</v>
      </c>
      <c r="I282" s="18" t="s">
        <v>1178</v>
      </c>
      <c r="J282" s="18" t="s">
        <v>1309</v>
      </c>
      <c r="K282" s="18" t="s">
        <v>1178</v>
      </c>
      <c r="L282" s="17">
        <v>4.6399999999999997</v>
      </c>
      <c r="M282" s="18" t="s">
        <v>1242</v>
      </c>
      <c r="N282" s="17">
        <v>1086436.2382614999</v>
      </c>
      <c r="O282" s="18" t="s">
        <v>1289</v>
      </c>
    </row>
    <row r="283" spans="1:15" ht="25.95" customHeight="1" x14ac:dyDescent="0.25">
      <c r="A283" s="18" t="s">
        <v>1308</v>
      </c>
      <c r="B283" s="20" t="s">
        <v>55</v>
      </c>
      <c r="C283" s="20" t="s">
        <v>1307</v>
      </c>
      <c r="D283" s="20" t="s">
        <v>560</v>
      </c>
      <c r="E283" s="19" t="s">
        <v>443</v>
      </c>
      <c r="F283" s="18" t="s">
        <v>1306</v>
      </c>
      <c r="G283" s="18" t="s">
        <v>1178</v>
      </c>
      <c r="H283" s="18" t="s">
        <v>1305</v>
      </c>
      <c r="I283" s="18" t="s">
        <v>1178</v>
      </c>
      <c r="J283" s="18" t="s">
        <v>1304</v>
      </c>
      <c r="K283" s="18" t="s">
        <v>1178</v>
      </c>
      <c r="L283" s="17">
        <v>3.8757600000000001</v>
      </c>
      <c r="M283" s="18" t="s">
        <v>1242</v>
      </c>
      <c r="N283" s="17">
        <v>1086440.1140215001</v>
      </c>
      <c r="O283" s="18" t="s">
        <v>1289</v>
      </c>
    </row>
    <row r="284" spans="1:15" ht="24" customHeight="1" x14ac:dyDescent="0.25">
      <c r="A284" s="18" t="s">
        <v>641</v>
      </c>
      <c r="B284" s="20" t="s">
        <v>55</v>
      </c>
      <c r="C284" s="20" t="s">
        <v>640</v>
      </c>
      <c r="D284" s="20" t="s">
        <v>560</v>
      </c>
      <c r="E284" s="19" t="s">
        <v>61</v>
      </c>
      <c r="F284" s="18" t="s">
        <v>1303</v>
      </c>
      <c r="G284" s="18" t="s">
        <v>1178</v>
      </c>
      <c r="H284" s="18" t="s">
        <v>1302</v>
      </c>
      <c r="I284" s="18" t="s">
        <v>1178</v>
      </c>
      <c r="J284" s="18" t="s">
        <v>1301</v>
      </c>
      <c r="K284" s="18" t="s">
        <v>1178</v>
      </c>
      <c r="L284" s="17">
        <v>2.7545760000000001</v>
      </c>
      <c r="M284" s="18" t="s">
        <v>1242</v>
      </c>
      <c r="N284" s="17">
        <v>1086442.8685975</v>
      </c>
      <c r="O284" s="18" t="s">
        <v>1289</v>
      </c>
    </row>
    <row r="285" spans="1:15" ht="25.95" customHeight="1" x14ac:dyDescent="0.25">
      <c r="A285" s="18" t="s">
        <v>661</v>
      </c>
      <c r="B285" s="20" t="s">
        <v>55</v>
      </c>
      <c r="C285" s="20" t="s">
        <v>660</v>
      </c>
      <c r="D285" s="20" t="s">
        <v>560</v>
      </c>
      <c r="E285" s="19" t="s">
        <v>443</v>
      </c>
      <c r="F285" s="18" t="s">
        <v>1300</v>
      </c>
      <c r="G285" s="18" t="s">
        <v>1178</v>
      </c>
      <c r="H285" s="18" t="s">
        <v>1299</v>
      </c>
      <c r="I285" s="18" t="s">
        <v>1178</v>
      </c>
      <c r="J285" s="18" t="s">
        <v>1298</v>
      </c>
      <c r="K285" s="18" t="s">
        <v>1178</v>
      </c>
      <c r="L285" s="17">
        <v>2.6942460000000001</v>
      </c>
      <c r="M285" s="18" t="s">
        <v>1242</v>
      </c>
      <c r="N285" s="17">
        <v>1086445.5628434999</v>
      </c>
      <c r="O285" s="18" t="s">
        <v>1289</v>
      </c>
    </row>
    <row r="286" spans="1:15" ht="25.95" customHeight="1" x14ac:dyDescent="0.25">
      <c r="A286" s="18" t="s">
        <v>695</v>
      </c>
      <c r="B286" s="20" t="s">
        <v>55</v>
      </c>
      <c r="C286" s="20" t="s">
        <v>694</v>
      </c>
      <c r="D286" s="20" t="s">
        <v>560</v>
      </c>
      <c r="E286" s="19" t="s">
        <v>61</v>
      </c>
      <c r="F286" s="18" t="s">
        <v>1297</v>
      </c>
      <c r="G286" s="18" t="s">
        <v>1178</v>
      </c>
      <c r="H286" s="18" t="s">
        <v>1296</v>
      </c>
      <c r="I286" s="18" t="s">
        <v>1178</v>
      </c>
      <c r="J286" s="18" t="s">
        <v>1295</v>
      </c>
      <c r="K286" s="18" t="s">
        <v>1178</v>
      </c>
      <c r="L286" s="17">
        <v>2.66</v>
      </c>
      <c r="M286" s="18" t="s">
        <v>1242</v>
      </c>
      <c r="N286" s="17">
        <v>1086448.2228435001</v>
      </c>
      <c r="O286" s="18" t="s">
        <v>1289</v>
      </c>
    </row>
    <row r="287" spans="1:15" ht="25.95" customHeight="1" x14ac:dyDescent="0.25">
      <c r="A287" s="18" t="s">
        <v>1294</v>
      </c>
      <c r="B287" s="20" t="s">
        <v>55</v>
      </c>
      <c r="C287" s="20" t="s">
        <v>1293</v>
      </c>
      <c r="D287" s="20" t="s">
        <v>560</v>
      </c>
      <c r="E287" s="19" t="s">
        <v>443</v>
      </c>
      <c r="F287" s="18" t="s">
        <v>1292</v>
      </c>
      <c r="G287" s="18" t="s">
        <v>1178</v>
      </c>
      <c r="H287" s="18" t="s">
        <v>1291</v>
      </c>
      <c r="I287" s="18" t="s">
        <v>1178</v>
      </c>
      <c r="J287" s="18" t="s">
        <v>1290</v>
      </c>
      <c r="K287" s="18" t="s">
        <v>1178</v>
      </c>
      <c r="L287" s="17">
        <v>2.5539805549999999</v>
      </c>
      <c r="M287" s="18" t="s">
        <v>1242</v>
      </c>
      <c r="N287" s="17">
        <v>1086450.7768240999</v>
      </c>
      <c r="O287" s="18" t="s">
        <v>1289</v>
      </c>
    </row>
    <row r="288" spans="1:15" ht="25.95" customHeight="1" x14ac:dyDescent="0.25">
      <c r="A288" s="18" t="s">
        <v>855</v>
      </c>
      <c r="B288" s="20" t="s">
        <v>55</v>
      </c>
      <c r="C288" s="20" t="s">
        <v>854</v>
      </c>
      <c r="D288" s="20" t="s">
        <v>560</v>
      </c>
      <c r="E288" s="19" t="s">
        <v>61</v>
      </c>
      <c r="F288" s="18" t="s">
        <v>1288</v>
      </c>
      <c r="G288" s="18" t="s">
        <v>1178</v>
      </c>
      <c r="H288" s="18" t="s">
        <v>1287</v>
      </c>
      <c r="I288" s="18" t="s">
        <v>1178</v>
      </c>
      <c r="J288" s="18" t="s">
        <v>1286</v>
      </c>
      <c r="K288" s="18" t="s">
        <v>1178</v>
      </c>
      <c r="L288" s="17">
        <v>2.44</v>
      </c>
      <c r="M288" s="18" t="s">
        <v>1242</v>
      </c>
      <c r="N288" s="17">
        <v>1086453.2168240999</v>
      </c>
      <c r="O288" s="18" t="s">
        <v>1241</v>
      </c>
    </row>
    <row r="289" spans="1:15" ht="24" customHeight="1" x14ac:dyDescent="0.25">
      <c r="A289" s="18" t="s">
        <v>1285</v>
      </c>
      <c r="B289" s="20" t="s">
        <v>55</v>
      </c>
      <c r="C289" s="20" t="s">
        <v>1284</v>
      </c>
      <c r="D289" s="20" t="s">
        <v>560</v>
      </c>
      <c r="E289" s="19" t="s">
        <v>443</v>
      </c>
      <c r="F289" s="18" t="s">
        <v>1283</v>
      </c>
      <c r="G289" s="18" t="s">
        <v>1178</v>
      </c>
      <c r="H289" s="18" t="s">
        <v>1282</v>
      </c>
      <c r="I289" s="18" t="s">
        <v>1178</v>
      </c>
      <c r="J289" s="18" t="s">
        <v>1281</v>
      </c>
      <c r="K289" s="18" t="s">
        <v>1178</v>
      </c>
      <c r="L289" s="17">
        <v>2.3408000000000002</v>
      </c>
      <c r="M289" s="18" t="s">
        <v>1242</v>
      </c>
      <c r="N289" s="17">
        <v>1086455.5576241</v>
      </c>
      <c r="O289" s="18" t="s">
        <v>1241</v>
      </c>
    </row>
    <row r="290" spans="1:15" ht="25.95" customHeight="1" x14ac:dyDescent="0.25">
      <c r="A290" s="18" t="s">
        <v>1280</v>
      </c>
      <c r="B290" s="20" t="s">
        <v>55</v>
      </c>
      <c r="C290" s="20" t="s">
        <v>1279</v>
      </c>
      <c r="D290" s="20" t="s">
        <v>1061</v>
      </c>
      <c r="E290" s="19" t="s">
        <v>61</v>
      </c>
      <c r="F290" s="18" t="s">
        <v>1278</v>
      </c>
      <c r="G290" s="18" t="s">
        <v>1178</v>
      </c>
      <c r="H290" s="18" t="s">
        <v>1277</v>
      </c>
      <c r="I290" s="18" t="s">
        <v>1178</v>
      </c>
      <c r="J290" s="18" t="s">
        <v>1276</v>
      </c>
      <c r="K290" s="18" t="s">
        <v>1178</v>
      </c>
      <c r="L290" s="17">
        <v>1.6367238239999999</v>
      </c>
      <c r="M290" s="18" t="s">
        <v>1242</v>
      </c>
      <c r="N290" s="17">
        <v>1086457.1943479001</v>
      </c>
      <c r="O290" s="18" t="s">
        <v>1241</v>
      </c>
    </row>
    <row r="291" spans="1:15" ht="52.05" customHeight="1" x14ac:dyDescent="0.25">
      <c r="A291" s="18" t="s">
        <v>1275</v>
      </c>
      <c r="B291" s="20" t="s">
        <v>55</v>
      </c>
      <c r="C291" s="20" t="s">
        <v>1274</v>
      </c>
      <c r="D291" s="20" t="s">
        <v>1061</v>
      </c>
      <c r="E291" s="19" t="s">
        <v>61</v>
      </c>
      <c r="F291" s="18" t="s">
        <v>1273</v>
      </c>
      <c r="G291" s="18" t="s">
        <v>1178</v>
      </c>
      <c r="H291" s="18" t="s">
        <v>1272</v>
      </c>
      <c r="I291" s="18" t="s">
        <v>1178</v>
      </c>
      <c r="J291" s="18" t="s">
        <v>1271</v>
      </c>
      <c r="K291" s="18" t="s">
        <v>1178</v>
      </c>
      <c r="L291" s="17">
        <v>1.5398204579999999</v>
      </c>
      <c r="M291" s="18" t="s">
        <v>1242</v>
      </c>
      <c r="N291" s="17">
        <v>1086458.7341684001</v>
      </c>
      <c r="O291" s="18" t="s">
        <v>1241</v>
      </c>
    </row>
    <row r="292" spans="1:15" ht="24" customHeight="1" x14ac:dyDescent="0.25">
      <c r="A292" s="18" t="s">
        <v>1132</v>
      </c>
      <c r="B292" s="20" t="s">
        <v>55</v>
      </c>
      <c r="C292" s="20" t="s">
        <v>1131</v>
      </c>
      <c r="D292" s="20" t="s">
        <v>560</v>
      </c>
      <c r="E292" s="19" t="s">
        <v>443</v>
      </c>
      <c r="F292" s="18" t="s">
        <v>1270</v>
      </c>
      <c r="G292" s="18" t="s">
        <v>1178</v>
      </c>
      <c r="H292" s="18" t="s">
        <v>1269</v>
      </c>
      <c r="I292" s="18" t="s">
        <v>1178</v>
      </c>
      <c r="J292" s="18" t="s">
        <v>1268</v>
      </c>
      <c r="K292" s="18" t="s">
        <v>1178</v>
      </c>
      <c r="L292" s="17">
        <v>1.4878709999999999</v>
      </c>
      <c r="M292" s="18" t="s">
        <v>1242</v>
      </c>
      <c r="N292" s="17">
        <v>1086460.2220393999</v>
      </c>
      <c r="O292" s="18" t="s">
        <v>1241</v>
      </c>
    </row>
    <row r="293" spans="1:15" ht="25.95" customHeight="1" x14ac:dyDescent="0.25">
      <c r="A293" s="18" t="s">
        <v>727</v>
      </c>
      <c r="B293" s="20" t="s">
        <v>55</v>
      </c>
      <c r="C293" s="20" t="s">
        <v>726</v>
      </c>
      <c r="D293" s="20" t="s">
        <v>560</v>
      </c>
      <c r="E293" s="19" t="s">
        <v>61</v>
      </c>
      <c r="F293" s="18" t="s">
        <v>1267</v>
      </c>
      <c r="G293" s="18" t="s">
        <v>1178</v>
      </c>
      <c r="H293" s="18" t="s">
        <v>1266</v>
      </c>
      <c r="I293" s="18" t="s">
        <v>1178</v>
      </c>
      <c r="J293" s="18" t="s">
        <v>1266</v>
      </c>
      <c r="K293" s="18" t="s">
        <v>1178</v>
      </c>
      <c r="L293" s="17">
        <v>1.05</v>
      </c>
      <c r="M293" s="18" t="s">
        <v>1242</v>
      </c>
      <c r="N293" s="17">
        <v>1086461.2720393999</v>
      </c>
      <c r="O293" s="18" t="s">
        <v>1241</v>
      </c>
    </row>
    <row r="294" spans="1:15" ht="25.95" customHeight="1" x14ac:dyDescent="0.25">
      <c r="A294" s="18" t="s">
        <v>1141</v>
      </c>
      <c r="B294" s="20" t="s">
        <v>55</v>
      </c>
      <c r="C294" s="20" t="s">
        <v>1140</v>
      </c>
      <c r="D294" s="20" t="s">
        <v>1061</v>
      </c>
      <c r="E294" s="19" t="s">
        <v>504</v>
      </c>
      <c r="F294" s="18" t="s">
        <v>1265</v>
      </c>
      <c r="G294" s="18" t="s">
        <v>1178</v>
      </c>
      <c r="H294" s="18" t="s">
        <v>1264</v>
      </c>
      <c r="I294" s="18" t="s">
        <v>1178</v>
      </c>
      <c r="J294" s="18" t="s">
        <v>1263</v>
      </c>
      <c r="K294" s="18" t="s">
        <v>1178</v>
      </c>
      <c r="L294" s="17">
        <v>0.54</v>
      </c>
      <c r="M294" s="18" t="s">
        <v>1242</v>
      </c>
      <c r="N294" s="17">
        <v>1086461.8120394</v>
      </c>
      <c r="O294" s="18" t="s">
        <v>1241</v>
      </c>
    </row>
    <row r="295" spans="1:15" ht="24" customHeight="1" x14ac:dyDescent="0.25">
      <c r="A295" s="18" t="s">
        <v>1262</v>
      </c>
      <c r="B295" s="20" t="s">
        <v>55</v>
      </c>
      <c r="C295" s="20" t="s">
        <v>1261</v>
      </c>
      <c r="D295" s="20" t="s">
        <v>1117</v>
      </c>
      <c r="E295" s="19" t="s">
        <v>504</v>
      </c>
      <c r="F295" s="18" t="s">
        <v>1260</v>
      </c>
      <c r="G295" s="18" t="s">
        <v>1178</v>
      </c>
      <c r="H295" s="18" t="s">
        <v>1259</v>
      </c>
      <c r="I295" s="18" t="s">
        <v>1178</v>
      </c>
      <c r="J295" s="18" t="s">
        <v>1258</v>
      </c>
      <c r="K295" s="18" t="s">
        <v>1178</v>
      </c>
      <c r="L295" s="17">
        <v>0.50117878400000004</v>
      </c>
      <c r="M295" s="18" t="s">
        <v>1242</v>
      </c>
      <c r="N295" s="17">
        <v>1086462.3132182001</v>
      </c>
      <c r="O295" s="18" t="s">
        <v>1241</v>
      </c>
    </row>
    <row r="296" spans="1:15" ht="64.95" customHeight="1" x14ac:dyDescent="0.25">
      <c r="A296" s="18" t="s">
        <v>1257</v>
      </c>
      <c r="B296" s="20" t="s">
        <v>55</v>
      </c>
      <c r="C296" s="20" t="s">
        <v>1256</v>
      </c>
      <c r="D296" s="20" t="s">
        <v>1061</v>
      </c>
      <c r="E296" s="19" t="s">
        <v>61</v>
      </c>
      <c r="F296" s="18" t="s">
        <v>1255</v>
      </c>
      <c r="G296" s="18" t="s">
        <v>1178</v>
      </c>
      <c r="H296" s="18" t="s">
        <v>1254</v>
      </c>
      <c r="I296" s="18" t="s">
        <v>1178</v>
      </c>
      <c r="J296" s="18" t="s">
        <v>1253</v>
      </c>
      <c r="K296" s="18" t="s">
        <v>1178</v>
      </c>
      <c r="L296" s="17">
        <v>0.39658321499999999</v>
      </c>
      <c r="M296" s="18" t="s">
        <v>1242</v>
      </c>
      <c r="N296" s="17">
        <v>1086462.7098014001</v>
      </c>
      <c r="O296" s="18" t="s">
        <v>1241</v>
      </c>
    </row>
    <row r="297" spans="1:15" ht="52.05" customHeight="1" x14ac:dyDescent="0.25">
      <c r="A297" s="18" t="s">
        <v>1252</v>
      </c>
      <c r="B297" s="20" t="s">
        <v>55</v>
      </c>
      <c r="C297" s="20" t="s">
        <v>1251</v>
      </c>
      <c r="D297" s="20" t="s">
        <v>560</v>
      </c>
      <c r="E297" s="19" t="s">
        <v>61</v>
      </c>
      <c r="F297" s="18" t="s">
        <v>1250</v>
      </c>
      <c r="G297" s="18" t="s">
        <v>1178</v>
      </c>
      <c r="H297" s="18" t="s">
        <v>1249</v>
      </c>
      <c r="I297" s="18" t="s">
        <v>1178</v>
      </c>
      <c r="J297" s="18" t="s">
        <v>1248</v>
      </c>
      <c r="K297" s="18" t="s">
        <v>1178</v>
      </c>
      <c r="L297" s="17">
        <v>0.21722572200000001</v>
      </c>
      <c r="M297" s="18" t="s">
        <v>1242</v>
      </c>
      <c r="N297" s="17">
        <v>1086462.9270271</v>
      </c>
      <c r="O297" s="18" t="s">
        <v>1241</v>
      </c>
    </row>
    <row r="298" spans="1:15" ht="64.95" customHeight="1" x14ac:dyDescent="0.25">
      <c r="A298" s="18" t="s">
        <v>1247</v>
      </c>
      <c r="B298" s="20" t="s">
        <v>55</v>
      </c>
      <c r="C298" s="20" t="s">
        <v>1246</v>
      </c>
      <c r="D298" s="20" t="s">
        <v>1061</v>
      </c>
      <c r="E298" s="19" t="s">
        <v>61</v>
      </c>
      <c r="F298" s="18" t="s">
        <v>1245</v>
      </c>
      <c r="G298" s="18" t="s">
        <v>1178</v>
      </c>
      <c r="H298" s="18" t="s">
        <v>1244</v>
      </c>
      <c r="I298" s="18" t="s">
        <v>1178</v>
      </c>
      <c r="J298" s="18" t="s">
        <v>1243</v>
      </c>
      <c r="K298" s="18" t="s">
        <v>1178</v>
      </c>
      <c r="L298" s="17">
        <v>3.3972299999999997E-2</v>
      </c>
      <c r="M298" s="18" t="s">
        <v>1242</v>
      </c>
      <c r="N298" s="17">
        <v>1086462.9609993999</v>
      </c>
      <c r="O298" s="18" t="s">
        <v>1241</v>
      </c>
    </row>
    <row r="299" spans="1: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</row>
    <row r="300" spans="1:15" x14ac:dyDescent="0.25">
      <c r="A300" s="28"/>
      <c r="B300" s="28"/>
      <c r="C300" s="28"/>
      <c r="D300" s="28"/>
      <c r="E300" s="28"/>
      <c r="F300" s="28"/>
      <c r="G300" s="28"/>
      <c r="H300" s="28"/>
      <c r="I300" s="28"/>
      <c r="J300" s="28"/>
      <c r="K300" s="28"/>
      <c r="L300" s="163" t="s">
        <v>1240</v>
      </c>
      <c r="M300" s="163"/>
      <c r="N300" s="163"/>
      <c r="O300" s="154"/>
    </row>
    <row r="301" spans="1:15" x14ac:dyDescent="0.25">
      <c r="A301" s="28"/>
      <c r="B301" s="28"/>
      <c r="C301" s="28"/>
      <c r="D301" s="28"/>
      <c r="E301" s="28"/>
      <c r="F301" s="28"/>
      <c r="G301" s="28"/>
      <c r="H301" s="28"/>
      <c r="I301" s="28"/>
      <c r="J301" s="28"/>
      <c r="K301" s="28"/>
      <c r="L301" s="163" t="s">
        <v>1061</v>
      </c>
      <c r="M301" s="163"/>
      <c r="N301" s="163"/>
      <c r="O301" s="28" t="s">
        <v>1239</v>
      </c>
    </row>
    <row r="302" spans="1:15" x14ac:dyDescent="0.25">
      <c r="A302" s="28"/>
      <c r="B302" s="28"/>
      <c r="C302" s="28"/>
      <c r="D302" s="28"/>
      <c r="E302" s="28"/>
      <c r="F302" s="28"/>
      <c r="G302" s="28"/>
      <c r="H302" s="28"/>
      <c r="I302" s="28"/>
      <c r="J302" s="28"/>
      <c r="K302" s="28"/>
      <c r="L302" s="163" t="s">
        <v>1238</v>
      </c>
      <c r="M302" s="163"/>
      <c r="N302" s="163"/>
      <c r="O302" s="28" t="s">
        <v>1237</v>
      </c>
    </row>
    <row r="303" spans="1:15" x14ac:dyDescent="0.25">
      <c r="A303" s="28"/>
      <c r="B303" s="28"/>
      <c r="C303" s="28"/>
      <c r="D303" s="28"/>
      <c r="E303" s="28"/>
      <c r="F303" s="28"/>
      <c r="G303" s="28"/>
      <c r="H303" s="28"/>
      <c r="I303" s="28"/>
      <c r="J303" s="28"/>
      <c r="K303" s="28"/>
      <c r="L303" s="163" t="s">
        <v>1117</v>
      </c>
      <c r="M303" s="163"/>
      <c r="N303" s="163"/>
      <c r="O303" s="28" t="s">
        <v>1236</v>
      </c>
    </row>
    <row r="304" spans="1:15" x14ac:dyDescent="0.25">
      <c r="A304" s="28"/>
      <c r="B304" s="28"/>
      <c r="C304" s="28"/>
      <c r="D304" s="28"/>
      <c r="E304" s="28"/>
      <c r="F304" s="28"/>
      <c r="G304" s="28"/>
      <c r="H304" s="28"/>
      <c r="I304" s="28"/>
      <c r="J304" s="28"/>
      <c r="K304" s="28"/>
      <c r="L304" s="163" t="s">
        <v>560</v>
      </c>
      <c r="M304" s="163"/>
      <c r="N304" s="163"/>
      <c r="O304" s="28" t="s">
        <v>1235</v>
      </c>
    </row>
    <row r="305" spans="1:15" x14ac:dyDescent="0.25">
      <c r="A305" s="28"/>
      <c r="B305" s="28"/>
      <c r="C305" s="28"/>
      <c r="D305" s="28"/>
      <c r="E305" s="28"/>
      <c r="F305" s="28"/>
      <c r="G305" s="28"/>
      <c r="H305" s="28"/>
      <c r="I305" s="28"/>
      <c r="J305" s="28"/>
      <c r="K305" s="28"/>
      <c r="L305" s="163" t="s">
        <v>1112</v>
      </c>
      <c r="M305" s="163"/>
      <c r="N305" s="163"/>
      <c r="O305" s="28" t="s">
        <v>1234</v>
      </c>
    </row>
    <row r="306" spans="1:15" x14ac:dyDescent="0.25">
      <c r="A306" s="28"/>
      <c r="B306" s="28"/>
      <c r="C306" s="28"/>
      <c r="D306" s="28"/>
      <c r="E306" s="28"/>
      <c r="F306" s="28"/>
      <c r="G306" s="28"/>
      <c r="H306" s="28"/>
      <c r="I306" s="28"/>
      <c r="J306" s="28"/>
      <c r="K306" s="28"/>
      <c r="L306" s="163" t="s">
        <v>1106</v>
      </c>
      <c r="M306" s="163"/>
      <c r="N306" s="163"/>
      <c r="O306" s="28" t="s">
        <v>1233</v>
      </c>
    </row>
    <row r="307" spans="1:15" x14ac:dyDescent="0.25">
      <c r="A307" s="28"/>
      <c r="B307" s="28"/>
      <c r="C307" s="28"/>
      <c r="D307" s="28"/>
      <c r="E307" s="28"/>
      <c r="F307" s="28"/>
      <c r="G307" s="28"/>
      <c r="H307" s="28"/>
      <c r="I307" s="28"/>
      <c r="J307" s="28"/>
      <c r="K307" s="28"/>
      <c r="L307" s="163" t="s">
        <v>1232</v>
      </c>
      <c r="M307" s="163"/>
      <c r="N307" s="163"/>
      <c r="O307" s="28" t="s">
        <v>1227</v>
      </c>
    </row>
    <row r="308" spans="1:15" x14ac:dyDescent="0.25">
      <c r="A308" s="28"/>
      <c r="B308" s="28"/>
      <c r="C308" s="28"/>
      <c r="D308" s="28"/>
      <c r="E308" s="28"/>
      <c r="F308" s="28"/>
      <c r="G308" s="28"/>
      <c r="H308" s="28"/>
      <c r="I308" s="28"/>
      <c r="J308" s="28"/>
      <c r="K308" s="28"/>
      <c r="L308" s="163" t="s">
        <v>1231</v>
      </c>
      <c r="M308" s="163"/>
      <c r="N308" s="163"/>
      <c r="O308" s="28" t="s">
        <v>1227</v>
      </c>
    </row>
    <row r="309" spans="1:15" x14ac:dyDescent="0.25">
      <c r="A309" s="28"/>
      <c r="B309" s="28"/>
      <c r="C309" s="28"/>
      <c r="D309" s="28"/>
      <c r="E309" s="28"/>
      <c r="F309" s="28"/>
      <c r="G309" s="28"/>
      <c r="H309" s="28"/>
      <c r="I309" s="28"/>
      <c r="J309" s="28"/>
      <c r="K309" s="28"/>
      <c r="L309" s="163" t="s">
        <v>1230</v>
      </c>
      <c r="M309" s="163"/>
      <c r="N309" s="163"/>
      <c r="O309" s="28" t="s">
        <v>1227</v>
      </c>
    </row>
    <row r="310" spans="1:15" x14ac:dyDescent="0.25">
      <c r="A310" s="28"/>
      <c r="B310" s="28"/>
      <c r="C310" s="28"/>
      <c r="D310" s="28"/>
      <c r="E310" s="28"/>
      <c r="F310" s="28"/>
      <c r="G310" s="28"/>
      <c r="H310" s="28"/>
      <c r="I310" s="28"/>
      <c r="J310" s="28"/>
      <c r="K310" s="28"/>
      <c r="L310" s="163" t="s">
        <v>1229</v>
      </c>
      <c r="M310" s="163"/>
      <c r="N310" s="163"/>
      <c r="O310" s="28" t="s">
        <v>1227</v>
      </c>
    </row>
    <row r="311" spans="1:15" x14ac:dyDescent="0.25">
      <c r="A311" s="28"/>
      <c r="B311" s="28"/>
      <c r="C311" s="28"/>
      <c r="D311" s="28"/>
      <c r="E311" s="28"/>
      <c r="F311" s="28"/>
      <c r="G311" s="28"/>
      <c r="H311" s="28"/>
      <c r="I311" s="28"/>
      <c r="J311" s="28"/>
      <c r="K311" s="28"/>
      <c r="L311" s="163" t="s">
        <v>1228</v>
      </c>
      <c r="M311" s="163"/>
      <c r="N311" s="163"/>
      <c r="O311" s="28" t="s">
        <v>1227</v>
      </c>
    </row>
    <row r="312" spans="1:15" x14ac:dyDescent="0.25">
      <c r="A312" s="28"/>
      <c r="B312" s="28"/>
      <c r="C312" s="28"/>
      <c r="D312" s="28"/>
      <c r="E312" s="28"/>
      <c r="F312" s="28"/>
      <c r="G312" s="28"/>
      <c r="H312" s="28"/>
      <c r="I312" s="28"/>
      <c r="J312" s="28"/>
      <c r="K312" s="28"/>
      <c r="L312" s="163" t="s">
        <v>1109</v>
      </c>
      <c r="M312" s="163"/>
      <c r="N312" s="163"/>
      <c r="O312" s="28" t="s">
        <v>1226</v>
      </c>
    </row>
    <row r="313" spans="1: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</row>
    <row r="314" spans="1:15" x14ac:dyDescent="0.25">
      <c r="A314" s="157"/>
      <c r="B314" s="157"/>
      <c r="C314" s="157"/>
      <c r="D314" s="6"/>
      <c r="E314" s="3"/>
      <c r="F314" s="3"/>
      <c r="G314" s="3"/>
      <c r="H314" s="3"/>
      <c r="I314" s="3"/>
      <c r="J314" s="3"/>
      <c r="K314" s="152" t="s">
        <v>49</v>
      </c>
      <c r="L314" s="157"/>
      <c r="M314" s="158">
        <v>902802.98</v>
      </c>
      <c r="N314" s="157"/>
      <c r="O314" s="157"/>
    </row>
    <row r="315" spans="1:15" x14ac:dyDescent="0.25">
      <c r="A315" s="157"/>
      <c r="B315" s="157"/>
      <c r="C315" s="157"/>
      <c r="D315" s="6"/>
      <c r="E315" s="3"/>
      <c r="F315" s="3"/>
      <c r="G315" s="3"/>
      <c r="H315" s="3"/>
      <c r="I315" s="3"/>
      <c r="J315" s="3"/>
      <c r="K315" s="152" t="s">
        <v>50</v>
      </c>
      <c r="L315" s="157"/>
      <c r="M315" s="158">
        <v>183594.74</v>
      </c>
      <c r="N315" s="157"/>
      <c r="O315" s="157"/>
    </row>
    <row r="316" spans="1:15" x14ac:dyDescent="0.25">
      <c r="A316" s="157"/>
      <c r="B316" s="157"/>
      <c r="C316" s="157"/>
      <c r="D316" s="6"/>
      <c r="E316" s="3"/>
      <c r="F316" s="3"/>
      <c r="G316" s="3"/>
      <c r="H316" s="3"/>
      <c r="I316" s="3"/>
      <c r="J316" s="3"/>
      <c r="K316" s="152" t="s">
        <v>51</v>
      </c>
      <c r="L316" s="157"/>
      <c r="M316" s="158">
        <v>1086397.72</v>
      </c>
      <c r="N316" s="157"/>
      <c r="O316" s="157"/>
    </row>
    <row r="317" spans="1:15" ht="60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</row>
    <row r="318" spans="1:15" ht="70.05" customHeight="1" x14ac:dyDescent="0.25">
      <c r="A318" s="159" t="s">
        <v>52</v>
      </c>
      <c r="B318" s="154"/>
      <c r="C318" s="154"/>
      <c r="D318" s="154"/>
      <c r="E318" s="154"/>
      <c r="F318" s="154"/>
      <c r="G318" s="154"/>
      <c r="H318" s="154"/>
      <c r="I318" s="154"/>
      <c r="J318" s="154"/>
      <c r="K318" s="154"/>
      <c r="L318" s="154"/>
      <c r="M318" s="154"/>
      <c r="N318" s="154"/>
      <c r="O318" s="154"/>
    </row>
  </sheetData>
  <mergeCells count="41">
    <mergeCell ref="A316:C316"/>
    <mergeCell ref="K316:L316"/>
    <mergeCell ref="M316:O316"/>
    <mergeCell ref="A318:O318"/>
    <mergeCell ref="L312:N312"/>
    <mergeCell ref="A314:C314"/>
    <mergeCell ref="K314:L314"/>
    <mergeCell ref="M314:O314"/>
    <mergeCell ref="A315:C315"/>
    <mergeCell ref="K315:L315"/>
    <mergeCell ref="M315:O315"/>
    <mergeCell ref="L307:N307"/>
    <mergeCell ref="L308:N308"/>
    <mergeCell ref="L309:N309"/>
    <mergeCell ref="L310:N310"/>
    <mergeCell ref="L311:N311"/>
    <mergeCell ref="L302:N302"/>
    <mergeCell ref="L303:N303"/>
    <mergeCell ref="L304:N304"/>
    <mergeCell ref="L305:N305"/>
    <mergeCell ref="L306:N306"/>
    <mergeCell ref="P4:P5"/>
    <mergeCell ref="Q4:Q5"/>
    <mergeCell ref="L300:O300"/>
    <mergeCell ref="L301:N301"/>
    <mergeCell ref="G4"/>
    <mergeCell ref="I4"/>
    <mergeCell ref="L4"/>
    <mergeCell ref="M4:M5"/>
    <mergeCell ref="N4:N5"/>
    <mergeCell ref="O4:O5"/>
    <mergeCell ref="H1:O1"/>
    <mergeCell ref="E2:G2"/>
    <mergeCell ref="H2:O2"/>
    <mergeCell ref="A3:O3"/>
    <mergeCell ref="A4:A5"/>
    <mergeCell ref="B4:B5"/>
    <mergeCell ref="C4:C5"/>
    <mergeCell ref="D4:D5"/>
    <mergeCell ref="E4:E5"/>
    <mergeCell ref="E1:G1"/>
  </mergeCells>
  <pageMargins left="0.5" right="0.5" top="1" bottom="1" header="0.5" footer="0.5"/>
  <pageSetup paperSize="9" scale="46" fitToHeight="0" orientation="landscape" r:id="rId1"/>
  <headerFooter>
    <oddHeader>&amp;L &amp;C &amp;R</oddHeader>
    <oddFooter>&amp;L &amp;C &amp;R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DE0B-840E-49B1-A34D-A956083E3A32}">
  <dimension ref="A1:S61"/>
  <sheetViews>
    <sheetView tabSelected="1" view="pageBreakPreview" topLeftCell="A28" zoomScale="85" zoomScaleNormal="100" zoomScaleSheetLayoutView="85" workbookViewId="0">
      <selection activeCell="D4" sqref="D4:I4"/>
    </sheetView>
  </sheetViews>
  <sheetFormatPr defaultRowHeight="14.4" x14ac:dyDescent="0.3"/>
  <cols>
    <col min="1" max="1" width="13.19921875" style="42" customWidth="1"/>
    <col min="2" max="7" width="8.796875" style="42"/>
    <col min="8" max="8" width="12.59765625" style="42" customWidth="1"/>
    <col min="9" max="9" width="8.796875" style="42"/>
    <col min="10" max="10" width="27.09765625" style="42" customWidth="1"/>
    <col min="11" max="11" width="9.59765625" style="42" customWidth="1"/>
    <col min="12" max="16384" width="8.796875" style="42"/>
  </cols>
  <sheetData>
    <row r="1" spans="1:14" ht="15" thickBot="1" x14ac:dyDescent="0.35"/>
    <row r="2" spans="1:14" ht="30" x14ac:dyDescent="0.3">
      <c r="A2" s="175"/>
      <c r="B2" s="176"/>
      <c r="C2" s="176"/>
      <c r="D2" s="176"/>
      <c r="E2" s="176"/>
      <c r="F2" s="176"/>
      <c r="G2" s="176"/>
      <c r="H2" s="176"/>
      <c r="I2" s="176"/>
      <c r="J2" s="176"/>
      <c r="K2" s="177"/>
    </row>
    <row r="3" spans="1:14" ht="30" x14ac:dyDescent="0.3">
      <c r="A3" s="86"/>
      <c r="B3" s="85"/>
      <c r="C3" s="85"/>
      <c r="D3" s="85"/>
      <c r="E3" s="85"/>
      <c r="F3" s="85"/>
      <c r="G3" s="85"/>
      <c r="H3" s="85"/>
      <c r="I3" s="85"/>
      <c r="J3" s="85"/>
      <c r="K3" s="84"/>
    </row>
    <row r="4" spans="1:14" ht="17.399999999999999" x14ac:dyDescent="0.3">
      <c r="A4" s="178"/>
      <c r="B4" s="179"/>
      <c r="C4" s="179"/>
      <c r="D4" s="179"/>
      <c r="E4" s="179"/>
      <c r="F4" s="179"/>
      <c r="G4" s="179"/>
      <c r="H4" s="179"/>
      <c r="I4" s="179"/>
      <c r="J4" s="179"/>
      <c r="K4" s="180"/>
    </row>
    <row r="5" spans="1:14" ht="20.399999999999999" x14ac:dyDescent="0.3">
      <c r="A5" s="181"/>
      <c r="B5" s="182"/>
      <c r="C5" s="182"/>
      <c r="D5" s="182"/>
      <c r="E5" s="182"/>
      <c r="F5" s="182"/>
      <c r="G5" s="182"/>
      <c r="H5" s="182"/>
      <c r="I5" s="182"/>
      <c r="J5" s="182"/>
      <c r="K5" s="183"/>
    </row>
    <row r="6" spans="1:14" ht="18" thickBot="1" x14ac:dyDescent="0.35">
      <c r="A6" s="184"/>
      <c r="B6" s="185"/>
      <c r="C6" s="185"/>
      <c r="D6" s="185"/>
      <c r="E6" s="185"/>
      <c r="F6" s="185"/>
      <c r="G6" s="185"/>
      <c r="H6" s="185"/>
      <c r="I6" s="185"/>
      <c r="J6" s="185"/>
      <c r="K6" s="186"/>
    </row>
    <row r="7" spans="1:14" ht="17.399999999999999" x14ac:dyDescent="0.3">
      <c r="A7" s="193" t="s">
        <v>2558</v>
      </c>
      <c r="B7" s="194"/>
      <c r="C7" s="194"/>
      <c r="D7" s="194"/>
      <c r="E7" s="194"/>
      <c r="F7" s="194"/>
      <c r="G7" s="194"/>
      <c r="H7" s="194"/>
      <c r="I7" s="194"/>
      <c r="J7" s="194"/>
      <c r="K7" s="195"/>
      <c r="L7" s="83"/>
      <c r="M7" s="83"/>
      <c r="N7" s="82"/>
    </row>
    <row r="8" spans="1:14" s="75" customFormat="1" x14ac:dyDescent="0.25">
      <c r="A8" s="170" t="str">
        <f>'[4]ORCAMENTO SERVIÇOS'!A7:H7</f>
        <v>Entidade: Prefeitura Municipal de Porto Alegre do Norte                                                                                     SINAPI SETEMBRO/2023 (NÃO DESONERADO)</v>
      </c>
      <c r="B8" s="171"/>
      <c r="C8" s="171"/>
      <c r="D8" s="171"/>
      <c r="E8" s="171"/>
      <c r="F8" s="171"/>
      <c r="G8" s="171"/>
      <c r="H8" s="171"/>
      <c r="I8" s="171"/>
      <c r="J8" s="171"/>
      <c r="K8" s="172"/>
      <c r="L8" s="81"/>
      <c r="M8" s="80"/>
      <c r="N8" s="79"/>
    </row>
    <row r="9" spans="1:14" s="75" customFormat="1" x14ac:dyDescent="0.25">
      <c r="A9" s="170" t="str">
        <f>'[4]ORCAMENTO SERVIÇOS'!A8:H8</f>
        <v>Objeto: Ampliação da Escola Municipal  São Geraldo</v>
      </c>
      <c r="B9" s="171"/>
      <c r="C9" s="171"/>
      <c r="D9" s="171"/>
      <c r="E9" s="171"/>
      <c r="F9" s="171"/>
      <c r="G9" s="171"/>
      <c r="H9" s="171"/>
      <c r="I9" s="171"/>
      <c r="J9" s="171"/>
      <c r="K9" s="172"/>
      <c r="L9" s="81"/>
      <c r="M9" s="80"/>
      <c r="N9" s="79"/>
    </row>
    <row r="10" spans="1:14" s="75" customFormat="1" x14ac:dyDescent="0.25">
      <c r="A10" s="170" t="str">
        <f>'[4]ORCAMENTO SERVIÇOS'!A9:H9</f>
        <v>Local: Rua das Acácias, S/N, Setor São Geraldo, Porto Alegre do Norte</v>
      </c>
      <c r="B10" s="171"/>
      <c r="C10" s="171"/>
      <c r="D10" s="171"/>
      <c r="E10" s="171"/>
      <c r="F10" s="171"/>
      <c r="G10" s="171"/>
      <c r="H10" s="171"/>
      <c r="I10" s="171"/>
      <c r="J10" s="171"/>
      <c r="K10" s="172"/>
      <c r="L10" s="81"/>
      <c r="M10" s="80"/>
      <c r="N10" s="79"/>
    </row>
    <row r="11" spans="1:14" s="75" customFormat="1" ht="15" thickBot="1" x14ac:dyDescent="0.3">
      <c r="A11" s="167" t="str">
        <f>'[4]ORCAMENTO SERVIÇOS'!A10:F10</f>
        <v>Area: 924,47m²</v>
      </c>
      <c r="B11" s="168"/>
      <c r="C11" s="168"/>
      <c r="D11" s="168"/>
      <c r="E11" s="168"/>
      <c r="F11" s="168"/>
      <c r="G11" s="168"/>
      <c r="H11" s="168"/>
      <c r="I11" s="168"/>
      <c r="J11" s="168"/>
      <c r="K11" s="169"/>
      <c r="L11" s="78"/>
      <c r="M11" s="77"/>
      <c r="N11" s="76"/>
    </row>
    <row r="12" spans="1:14" ht="7.95" customHeight="1" thickBot="1" x14ac:dyDescent="0.35">
      <c r="A12" s="223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74"/>
      <c r="M12" s="74"/>
      <c r="N12" s="73"/>
    </row>
    <row r="13" spans="1:14" ht="18" thickBot="1" x14ac:dyDescent="0.35">
      <c r="A13" s="220"/>
      <c r="B13" s="221"/>
      <c r="C13" s="221"/>
      <c r="D13" s="221"/>
      <c r="E13" s="221"/>
      <c r="F13" s="221"/>
      <c r="G13" s="221"/>
      <c r="H13" s="221"/>
      <c r="I13" s="221"/>
      <c r="J13" s="221"/>
      <c r="K13" s="222"/>
    </row>
    <row r="14" spans="1:14" x14ac:dyDescent="0.3">
      <c r="A14" s="187" t="s">
        <v>2558</v>
      </c>
      <c r="B14" s="188"/>
      <c r="C14" s="188"/>
      <c r="D14" s="188"/>
      <c r="E14" s="188"/>
      <c r="F14" s="188"/>
      <c r="G14" s="188"/>
      <c r="H14" s="188"/>
      <c r="I14" s="188"/>
      <c r="J14" s="188"/>
      <c r="K14" s="189"/>
    </row>
    <row r="15" spans="1:14" ht="15" thickBot="1" x14ac:dyDescent="0.35">
      <c r="A15" s="190"/>
      <c r="B15" s="191"/>
      <c r="C15" s="191"/>
      <c r="D15" s="191"/>
      <c r="E15" s="191"/>
      <c r="F15" s="191"/>
      <c r="G15" s="191"/>
      <c r="H15" s="191"/>
      <c r="I15" s="191"/>
      <c r="J15" s="191"/>
      <c r="K15" s="192"/>
    </row>
    <row r="16" spans="1:14" ht="15.6" x14ac:dyDescent="0.3">
      <c r="A16" s="72" t="s">
        <v>2557</v>
      </c>
      <c r="B16" s="196" t="s">
        <v>2556</v>
      </c>
      <c r="C16" s="197"/>
      <c r="D16" s="197"/>
      <c r="E16" s="197"/>
      <c r="F16" s="197"/>
      <c r="G16" s="197"/>
      <c r="H16" s="198"/>
      <c r="I16" s="199" t="s">
        <v>2555</v>
      </c>
      <c r="J16" s="200"/>
      <c r="K16" s="201"/>
    </row>
    <row r="17" spans="1:11" ht="15.6" x14ac:dyDescent="0.3">
      <c r="A17" s="71">
        <v>1</v>
      </c>
      <c r="B17" s="206" t="s">
        <v>2554</v>
      </c>
      <c r="C17" s="206"/>
      <c r="D17" s="206"/>
      <c r="E17" s="206"/>
      <c r="F17" s="206"/>
      <c r="G17" s="206"/>
      <c r="H17" s="206"/>
      <c r="I17" s="207"/>
      <c r="J17" s="208"/>
      <c r="K17" s="209"/>
    </row>
    <row r="18" spans="1:11" ht="15.6" x14ac:dyDescent="0.3">
      <c r="A18" s="70" t="s">
        <v>2553</v>
      </c>
      <c r="B18" s="202" t="s">
        <v>2552</v>
      </c>
      <c r="C18" s="202"/>
      <c r="D18" s="202"/>
      <c r="E18" s="202"/>
      <c r="F18" s="202"/>
      <c r="G18" s="202"/>
      <c r="H18" s="202"/>
      <c r="I18" s="173">
        <v>0.03</v>
      </c>
      <c r="J18" s="173"/>
      <c r="K18" s="174"/>
    </row>
    <row r="19" spans="1:11" ht="15.6" x14ac:dyDescent="0.3">
      <c r="A19" s="70" t="s">
        <v>2551</v>
      </c>
      <c r="B19" s="202" t="s">
        <v>2550</v>
      </c>
      <c r="C19" s="202"/>
      <c r="D19" s="202"/>
      <c r="E19" s="202"/>
      <c r="F19" s="202"/>
      <c r="G19" s="202"/>
      <c r="H19" s="202"/>
      <c r="I19" s="173">
        <v>1.23E-2</v>
      </c>
      <c r="J19" s="173"/>
      <c r="K19" s="174"/>
    </row>
    <row r="20" spans="1:11" ht="15.6" x14ac:dyDescent="0.3">
      <c r="A20" s="70" t="s">
        <v>2549</v>
      </c>
      <c r="B20" s="202" t="s">
        <v>2548</v>
      </c>
      <c r="C20" s="202"/>
      <c r="D20" s="202"/>
      <c r="E20" s="202"/>
      <c r="F20" s="202"/>
      <c r="G20" s="202"/>
      <c r="H20" s="202"/>
      <c r="I20" s="173">
        <v>9.7000000000000003E-3</v>
      </c>
      <c r="J20" s="173"/>
      <c r="K20" s="174"/>
    </row>
    <row r="21" spans="1:11" ht="15.6" x14ac:dyDescent="0.3">
      <c r="A21" s="70" t="s">
        <v>2547</v>
      </c>
      <c r="B21" s="202" t="s">
        <v>2546</v>
      </c>
      <c r="C21" s="202"/>
      <c r="D21" s="202"/>
      <c r="E21" s="202"/>
      <c r="F21" s="202"/>
      <c r="G21" s="202"/>
      <c r="H21" s="202"/>
      <c r="I21" s="173">
        <v>8.0000000000000002E-3</v>
      </c>
      <c r="J21" s="173"/>
      <c r="K21" s="174"/>
    </row>
    <row r="22" spans="1:11" ht="15.6" x14ac:dyDescent="0.3">
      <c r="A22" s="203"/>
      <c r="B22" s="204"/>
      <c r="C22" s="204"/>
      <c r="D22" s="204"/>
      <c r="E22" s="204"/>
      <c r="F22" s="204"/>
      <c r="G22" s="204"/>
      <c r="H22" s="204"/>
      <c r="I22" s="204"/>
      <c r="J22" s="204"/>
      <c r="K22" s="205"/>
    </row>
    <row r="23" spans="1:11" ht="15.6" x14ac:dyDescent="0.3">
      <c r="A23" s="71" t="s">
        <v>2545</v>
      </c>
      <c r="B23" s="206" t="s">
        <v>2544</v>
      </c>
      <c r="C23" s="206"/>
      <c r="D23" s="206"/>
      <c r="E23" s="206"/>
      <c r="F23" s="206"/>
      <c r="G23" s="206"/>
      <c r="H23" s="206"/>
      <c r="I23" s="207"/>
      <c r="J23" s="208"/>
      <c r="K23" s="209"/>
    </row>
    <row r="24" spans="1:11" ht="15.6" x14ac:dyDescent="0.3">
      <c r="A24" s="70" t="s">
        <v>2543</v>
      </c>
      <c r="B24" s="202" t="s">
        <v>2542</v>
      </c>
      <c r="C24" s="202"/>
      <c r="D24" s="202"/>
      <c r="E24" s="202"/>
      <c r="F24" s="202"/>
      <c r="G24" s="202"/>
      <c r="H24" s="202"/>
      <c r="I24" s="173">
        <v>7.0599999999999996E-2</v>
      </c>
      <c r="J24" s="173"/>
      <c r="K24" s="174"/>
    </row>
    <row r="25" spans="1:11" ht="15.6" x14ac:dyDescent="0.3">
      <c r="A25" s="203"/>
      <c r="B25" s="204"/>
      <c r="C25" s="204"/>
      <c r="D25" s="204"/>
      <c r="E25" s="204"/>
      <c r="F25" s="204"/>
      <c r="G25" s="204"/>
      <c r="H25" s="204"/>
      <c r="I25" s="204"/>
      <c r="J25" s="204"/>
      <c r="K25" s="205"/>
    </row>
    <row r="26" spans="1:11" ht="15.6" x14ac:dyDescent="0.3">
      <c r="A26" s="71" t="s">
        <v>2541</v>
      </c>
      <c r="B26" s="206" t="s">
        <v>2540</v>
      </c>
      <c r="C26" s="206"/>
      <c r="D26" s="206"/>
      <c r="E26" s="206"/>
      <c r="F26" s="206"/>
      <c r="G26" s="206"/>
      <c r="H26" s="206"/>
      <c r="I26" s="207"/>
      <c r="J26" s="208"/>
      <c r="K26" s="209"/>
    </row>
    <row r="27" spans="1:11" ht="15.6" x14ac:dyDescent="0.3">
      <c r="A27" s="70" t="s">
        <v>2539</v>
      </c>
      <c r="B27" s="202" t="s">
        <v>2538</v>
      </c>
      <c r="C27" s="202"/>
      <c r="D27" s="202"/>
      <c r="E27" s="202"/>
      <c r="F27" s="202"/>
      <c r="G27" s="202"/>
      <c r="H27" s="202"/>
      <c r="I27" s="173">
        <v>0.02</v>
      </c>
      <c r="J27" s="173"/>
      <c r="K27" s="174"/>
    </row>
    <row r="28" spans="1:11" ht="15.6" x14ac:dyDescent="0.3">
      <c r="A28" s="70" t="s">
        <v>2537</v>
      </c>
      <c r="B28" s="202" t="s">
        <v>2536</v>
      </c>
      <c r="C28" s="202"/>
      <c r="D28" s="202"/>
      <c r="E28" s="202"/>
      <c r="F28" s="202"/>
      <c r="G28" s="202"/>
      <c r="H28" s="202"/>
      <c r="I28" s="173">
        <v>0.03</v>
      </c>
      <c r="J28" s="173"/>
      <c r="K28" s="174"/>
    </row>
    <row r="29" spans="1:11" ht="15.6" x14ac:dyDescent="0.3">
      <c r="A29" s="70" t="s">
        <v>2535</v>
      </c>
      <c r="B29" s="202" t="s">
        <v>2534</v>
      </c>
      <c r="C29" s="202"/>
      <c r="D29" s="202"/>
      <c r="E29" s="202"/>
      <c r="F29" s="202"/>
      <c r="G29" s="202"/>
      <c r="H29" s="202"/>
      <c r="I29" s="173">
        <v>6.4999999999999997E-3</v>
      </c>
      <c r="J29" s="173"/>
      <c r="K29" s="174"/>
    </row>
    <row r="30" spans="1:11" ht="15.6" x14ac:dyDescent="0.3">
      <c r="A30" s="70" t="s">
        <v>2533</v>
      </c>
      <c r="B30" s="202" t="s">
        <v>2532</v>
      </c>
      <c r="C30" s="202"/>
      <c r="D30" s="202"/>
      <c r="E30" s="202"/>
      <c r="F30" s="202"/>
      <c r="G30" s="202"/>
      <c r="H30" s="202"/>
      <c r="I30" s="173">
        <v>0</v>
      </c>
      <c r="J30" s="173"/>
      <c r="K30" s="174"/>
    </row>
    <row r="31" spans="1:11" ht="15.6" x14ac:dyDescent="0.3">
      <c r="A31" s="70" t="s">
        <v>2531</v>
      </c>
      <c r="B31" s="202" t="s">
        <v>2530</v>
      </c>
      <c r="C31" s="202"/>
      <c r="D31" s="202"/>
      <c r="E31" s="202"/>
      <c r="F31" s="202"/>
      <c r="G31" s="202"/>
      <c r="H31" s="202"/>
      <c r="I31" s="173">
        <f>SUM(I27:K30)</f>
        <v>5.6500000000000002E-2</v>
      </c>
      <c r="J31" s="173"/>
      <c r="K31" s="174"/>
    </row>
    <row r="32" spans="1:11" x14ac:dyDescent="0.3">
      <c r="A32" s="210" t="s">
        <v>2529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2"/>
    </row>
    <row r="33" spans="1:11" x14ac:dyDescent="0.3">
      <c r="A33" s="210"/>
      <c r="B33" s="211"/>
      <c r="C33" s="211"/>
      <c r="D33" s="211"/>
      <c r="E33" s="211"/>
      <c r="F33" s="211"/>
      <c r="G33" s="211"/>
      <c r="H33" s="211"/>
      <c r="I33" s="211"/>
      <c r="J33" s="211"/>
      <c r="K33" s="212"/>
    </row>
    <row r="34" spans="1:11" x14ac:dyDescent="0.3">
      <c r="A34" s="213" t="s">
        <v>2528</v>
      </c>
      <c r="B34" s="214"/>
      <c r="C34" s="214"/>
      <c r="D34" s="214"/>
      <c r="E34" s="214"/>
      <c r="F34" s="214"/>
      <c r="G34" s="214"/>
      <c r="H34" s="214"/>
      <c r="I34" s="214"/>
      <c r="J34" s="214"/>
      <c r="K34" s="215"/>
    </row>
    <row r="35" spans="1:11" ht="16.2" thickBot="1" x14ac:dyDescent="0.35">
      <c r="A35" s="216"/>
      <c r="B35" s="217"/>
      <c r="C35" s="217"/>
      <c r="D35" s="217"/>
      <c r="E35" s="217"/>
      <c r="F35" s="217"/>
      <c r="G35" s="217"/>
      <c r="H35" s="217"/>
      <c r="I35" s="217"/>
      <c r="J35" s="217"/>
      <c r="K35" s="218"/>
    </row>
    <row r="36" spans="1:11" x14ac:dyDescent="0.3">
      <c r="A36" s="226" t="s">
        <v>2527</v>
      </c>
      <c r="B36" s="227"/>
      <c r="C36" s="227"/>
      <c r="D36" s="227"/>
      <c r="E36" s="227"/>
      <c r="F36" s="227"/>
      <c r="G36" s="227"/>
      <c r="H36" s="228"/>
      <c r="I36" s="232">
        <f>(((((1+I18+I20+I21)*(1+I19)*(1+I24))/(1-I31))-1))</f>
        <v>0.20345959907366207</v>
      </c>
      <c r="J36" s="233"/>
      <c r="K36" s="234"/>
    </row>
    <row r="37" spans="1:11" ht="15" thickBot="1" x14ac:dyDescent="0.35">
      <c r="A37" s="229"/>
      <c r="B37" s="230"/>
      <c r="C37" s="230"/>
      <c r="D37" s="230"/>
      <c r="E37" s="230"/>
      <c r="F37" s="230"/>
      <c r="G37" s="230"/>
      <c r="H37" s="231"/>
      <c r="I37" s="235"/>
      <c r="J37" s="236"/>
      <c r="K37" s="237"/>
    </row>
    <row r="38" spans="1:11" ht="15" thickBot="1" x14ac:dyDescent="0.35">
      <c r="A38" s="238"/>
      <c r="B38" s="239"/>
      <c r="C38" s="239"/>
      <c r="D38" s="239"/>
      <c r="E38" s="239"/>
      <c r="F38" s="239"/>
      <c r="G38" s="239"/>
      <c r="H38" s="239"/>
      <c r="I38" s="239"/>
      <c r="J38" s="239"/>
      <c r="K38" s="240"/>
    </row>
    <row r="39" spans="1:11" x14ac:dyDescent="0.3">
      <c r="A39" s="241" t="s">
        <v>2526</v>
      </c>
      <c r="B39" s="242"/>
      <c r="C39" s="242"/>
      <c r="D39" s="242"/>
      <c r="E39" s="242"/>
      <c r="F39" s="242"/>
      <c r="G39" s="242"/>
      <c r="H39" s="242"/>
      <c r="I39" s="242"/>
      <c r="J39" s="242"/>
      <c r="K39" s="243"/>
    </row>
    <row r="40" spans="1:11" ht="15" thickBot="1" x14ac:dyDescent="0.35">
      <c r="A40" s="244"/>
      <c r="B40" s="245"/>
      <c r="C40" s="245"/>
      <c r="D40" s="245"/>
      <c r="E40" s="245"/>
      <c r="F40" s="245"/>
      <c r="G40" s="245"/>
      <c r="H40" s="245"/>
      <c r="I40" s="245"/>
      <c r="J40" s="245"/>
      <c r="K40" s="246"/>
    </row>
    <row r="41" spans="1:11" ht="21" x14ac:dyDescent="0.3">
      <c r="A41" s="69"/>
      <c r="B41" s="68"/>
      <c r="C41" s="68"/>
      <c r="D41" s="68"/>
      <c r="E41" s="68"/>
      <c r="F41" s="68"/>
      <c r="G41" s="68"/>
      <c r="H41" s="68"/>
      <c r="I41" s="68"/>
      <c r="J41" s="68"/>
      <c r="K41" s="67"/>
    </row>
    <row r="42" spans="1:11" ht="21" x14ac:dyDescent="0.3">
      <c r="A42" s="66"/>
      <c r="B42" s="62"/>
      <c r="C42" s="62"/>
      <c r="D42" s="62"/>
      <c r="E42" s="62"/>
      <c r="F42" s="62"/>
      <c r="G42" s="62"/>
      <c r="H42" s="62"/>
      <c r="I42" s="62"/>
      <c r="J42" s="64"/>
      <c r="K42" s="63"/>
    </row>
    <row r="43" spans="1:11" ht="21" x14ac:dyDescent="0.3">
      <c r="A43" s="66"/>
      <c r="B43" s="62"/>
      <c r="C43" s="62"/>
      <c r="D43" s="62"/>
      <c r="E43" s="62"/>
      <c r="F43" s="62"/>
      <c r="G43" s="62"/>
      <c r="H43" s="62"/>
      <c r="I43" s="62"/>
      <c r="J43" s="64"/>
      <c r="K43" s="63"/>
    </row>
    <row r="44" spans="1:11" ht="21" x14ac:dyDescent="0.3">
      <c r="A44" s="66"/>
      <c r="B44" s="65" t="s">
        <v>2525</v>
      </c>
      <c r="C44" s="62"/>
      <c r="D44" s="52"/>
      <c r="E44" s="62"/>
      <c r="F44" s="62"/>
      <c r="G44" s="50" t="s">
        <v>2525</v>
      </c>
      <c r="H44" s="62"/>
      <c r="I44" s="62"/>
      <c r="J44" s="64"/>
      <c r="K44" s="63"/>
    </row>
    <row r="45" spans="1:11" ht="21" x14ac:dyDescent="0.3">
      <c r="A45" s="66"/>
      <c r="B45" s="65" t="s">
        <v>2524</v>
      </c>
      <c r="C45" s="62"/>
      <c r="D45" s="52"/>
      <c r="E45" s="62"/>
      <c r="F45" s="62"/>
      <c r="G45" s="50" t="s">
        <v>2523</v>
      </c>
      <c r="H45" s="62"/>
      <c r="I45" s="62"/>
      <c r="J45" s="64"/>
      <c r="K45" s="63"/>
    </row>
    <row r="46" spans="1:11" ht="21" x14ac:dyDescent="0.3">
      <c r="A46" s="66"/>
      <c r="B46" s="65" t="s">
        <v>2522</v>
      </c>
      <c r="C46" s="62"/>
      <c r="D46" s="52"/>
      <c r="E46" s="62"/>
      <c r="F46" s="62"/>
      <c r="G46" s="50" t="s">
        <v>2521</v>
      </c>
      <c r="H46" s="62"/>
      <c r="I46" s="62"/>
      <c r="J46" s="64"/>
      <c r="K46" s="63"/>
    </row>
    <row r="47" spans="1:11" ht="21" x14ac:dyDescent="0.3">
      <c r="A47" s="66"/>
      <c r="B47" s="65" t="s">
        <v>2520</v>
      </c>
      <c r="C47" s="62"/>
      <c r="D47" s="52"/>
      <c r="E47" s="62"/>
      <c r="F47" s="62"/>
      <c r="G47" s="50" t="s">
        <v>2519</v>
      </c>
      <c r="H47" s="62"/>
      <c r="I47" s="62"/>
      <c r="J47" s="64"/>
      <c r="K47" s="63"/>
    </row>
    <row r="48" spans="1:11" ht="21" x14ac:dyDescent="0.3">
      <c r="A48" s="66"/>
      <c r="B48" s="65"/>
      <c r="C48" s="62"/>
      <c r="D48" s="52"/>
      <c r="E48" s="62"/>
      <c r="F48" s="62"/>
      <c r="G48" s="50" t="s">
        <v>2518</v>
      </c>
      <c r="H48" s="62"/>
      <c r="I48" s="62"/>
      <c r="J48" s="64"/>
      <c r="K48" s="63"/>
    </row>
    <row r="49" spans="1:19" ht="15.6" x14ac:dyDescent="0.3">
      <c r="A49" s="51"/>
      <c r="B49" s="50"/>
      <c r="C49" s="50"/>
      <c r="D49" s="50"/>
      <c r="E49" s="50"/>
      <c r="F49" s="50"/>
      <c r="G49" s="50" t="s">
        <v>2517</v>
      </c>
      <c r="H49" s="50"/>
      <c r="I49" s="50"/>
      <c r="J49" s="52"/>
      <c r="K49" s="60"/>
    </row>
    <row r="50" spans="1:19" ht="15.6" x14ac:dyDescent="0.3">
      <c r="A50" s="51"/>
      <c r="B50" s="247"/>
      <c r="C50" s="61"/>
      <c r="D50" s="61"/>
      <c r="E50" s="61"/>
      <c r="F50" s="61"/>
      <c r="G50" s="50" t="s">
        <v>2516</v>
      </c>
      <c r="H50" s="61"/>
      <c r="I50" s="61"/>
      <c r="J50" s="52"/>
      <c r="K50" s="60"/>
    </row>
    <row r="51" spans="1:19" ht="15.6" x14ac:dyDescent="0.3">
      <c r="A51" s="51"/>
      <c r="B51" s="247"/>
      <c r="C51" s="61"/>
      <c r="D51" s="61"/>
      <c r="E51" s="61"/>
      <c r="F51" s="61"/>
      <c r="G51" s="50" t="s">
        <v>2515</v>
      </c>
      <c r="H51" s="61"/>
      <c r="I51" s="61"/>
      <c r="J51" s="52"/>
      <c r="K51" s="60"/>
    </row>
    <row r="52" spans="1:19" ht="15.6" x14ac:dyDescent="0.3">
      <c r="A52" s="51"/>
      <c r="B52" s="50"/>
      <c r="C52" s="50"/>
      <c r="D52" s="50"/>
      <c r="E52" s="50"/>
      <c r="F52" s="50"/>
      <c r="G52" s="50"/>
      <c r="H52" s="50"/>
      <c r="I52" s="50"/>
      <c r="J52" s="52"/>
      <c r="K52" s="60"/>
    </row>
    <row r="53" spans="1:19" ht="15.6" x14ac:dyDescent="0.3">
      <c r="A53" s="59"/>
      <c r="B53" s="58"/>
      <c r="C53" s="57"/>
      <c r="D53" s="57"/>
      <c r="E53" s="57"/>
      <c r="F53" s="57"/>
      <c r="G53" s="57"/>
      <c r="H53" s="57"/>
      <c r="I53" s="57"/>
      <c r="J53" s="56"/>
      <c r="K53" s="55"/>
    </row>
    <row r="54" spans="1:19" ht="15.6" x14ac:dyDescent="0.3">
      <c r="A54" s="51"/>
      <c r="B54" s="52"/>
      <c r="C54" s="50"/>
      <c r="D54" s="50"/>
      <c r="E54" s="50"/>
      <c r="F54" s="50"/>
      <c r="G54" s="50"/>
      <c r="H54" s="50"/>
      <c r="I54" s="49"/>
      <c r="J54" s="54" t="s">
        <v>2514</v>
      </c>
      <c r="K54" s="47"/>
    </row>
    <row r="55" spans="1:19" ht="15.6" x14ac:dyDescent="0.3">
      <c r="A55" s="51"/>
      <c r="B55" s="52"/>
      <c r="C55" s="50"/>
      <c r="D55" s="50"/>
      <c r="E55" s="50"/>
      <c r="F55" s="50"/>
      <c r="G55" s="50"/>
      <c r="H55" s="50"/>
      <c r="I55" s="49"/>
      <c r="J55" s="53"/>
      <c r="K55" s="47"/>
    </row>
    <row r="56" spans="1:19" ht="15.6" x14ac:dyDescent="0.3">
      <c r="A56" s="51"/>
      <c r="B56" s="52"/>
      <c r="C56" s="50"/>
      <c r="D56" s="50"/>
      <c r="E56" s="50"/>
      <c r="F56" s="50"/>
      <c r="G56" s="50"/>
      <c r="H56" s="50"/>
      <c r="I56" s="49"/>
      <c r="J56" s="53"/>
      <c r="K56" s="47"/>
    </row>
    <row r="57" spans="1:19" ht="15.6" x14ac:dyDescent="0.3">
      <c r="A57" s="51"/>
      <c r="B57" s="52"/>
      <c r="C57" s="50"/>
      <c r="D57" s="50"/>
      <c r="E57" s="50"/>
      <c r="F57" s="50"/>
      <c r="G57" s="50"/>
      <c r="H57" s="50"/>
      <c r="I57" s="49"/>
      <c r="J57" s="48" t="s">
        <v>2513</v>
      </c>
      <c r="K57" s="47"/>
      <c r="O57" s="219"/>
      <c r="P57" s="219"/>
      <c r="Q57" s="219"/>
      <c r="R57" s="219"/>
      <c r="S57" s="219"/>
    </row>
    <row r="58" spans="1:19" ht="15.6" x14ac:dyDescent="0.3">
      <c r="A58" s="51"/>
      <c r="B58" s="52"/>
      <c r="C58" s="50"/>
      <c r="D58" s="50"/>
      <c r="E58" s="50"/>
      <c r="F58" s="50"/>
      <c r="G58" s="50"/>
      <c r="H58" s="50"/>
      <c r="I58" s="49"/>
      <c r="J58" s="48" t="str">
        <f>'[4]ORCAMENTO SERVIÇOS'!L256</f>
        <v>Maria Daniela Figuerêdo Araujo Santos</v>
      </c>
      <c r="K58" s="47"/>
      <c r="O58" s="219"/>
      <c r="P58" s="219"/>
      <c r="Q58" s="219"/>
      <c r="R58" s="219"/>
      <c r="S58" s="219"/>
    </row>
    <row r="59" spans="1:19" ht="15.6" x14ac:dyDescent="0.3">
      <c r="A59" s="51"/>
      <c r="B59" s="52"/>
      <c r="C59" s="50"/>
      <c r="D59" s="50"/>
      <c r="E59" s="50"/>
      <c r="F59" s="50"/>
      <c r="G59" s="50"/>
      <c r="H59" s="50"/>
      <c r="I59" s="49"/>
      <c r="J59" s="48" t="str">
        <f>'[4]ORCAMENTO SERVIÇOS'!L257</f>
        <v>Arquiteta Urbanista - CAU 178144-8</v>
      </c>
      <c r="K59" s="47"/>
      <c r="O59" s="52"/>
      <c r="P59" s="52"/>
      <c r="Q59" s="52"/>
      <c r="R59" s="52"/>
      <c r="S59" s="52"/>
    </row>
    <row r="60" spans="1:19" ht="15.6" x14ac:dyDescent="0.3">
      <c r="A60" s="51"/>
      <c r="C60" s="50"/>
      <c r="D60" s="50"/>
      <c r="E60" s="50"/>
      <c r="F60" s="50"/>
      <c r="G60" s="50"/>
      <c r="H60" s="50"/>
      <c r="I60" s="49"/>
      <c r="J60" s="48" t="s">
        <v>2512</v>
      </c>
      <c r="K60" s="47"/>
    </row>
    <row r="61" spans="1:19" ht="16.2" thickBot="1" x14ac:dyDescent="0.35">
      <c r="A61" s="46"/>
      <c r="B61" s="45"/>
      <c r="C61" s="45"/>
      <c r="D61" s="45"/>
      <c r="E61" s="45"/>
      <c r="F61" s="45"/>
      <c r="G61" s="45"/>
      <c r="H61" s="45"/>
      <c r="I61" s="45"/>
      <c r="J61" s="44"/>
      <c r="K61" s="43"/>
    </row>
  </sheetData>
  <mergeCells count="53">
    <mergeCell ref="B30:H30"/>
    <mergeCell ref="O57:S57"/>
    <mergeCell ref="O58:S58"/>
    <mergeCell ref="A13:K13"/>
    <mergeCell ref="A12:K12"/>
    <mergeCell ref="A36:H37"/>
    <mergeCell ref="I36:K37"/>
    <mergeCell ref="A38:K38"/>
    <mergeCell ref="A39:K40"/>
    <mergeCell ref="B50:B51"/>
    <mergeCell ref="B31:H31"/>
    <mergeCell ref="I31:K31"/>
    <mergeCell ref="A32:K32"/>
    <mergeCell ref="A33:K33"/>
    <mergeCell ref="A34:K34"/>
    <mergeCell ref="A35:K35"/>
    <mergeCell ref="I18:K18"/>
    <mergeCell ref="B19:H19"/>
    <mergeCell ref="I30:K30"/>
    <mergeCell ref="B27:H27"/>
    <mergeCell ref="I27:K27"/>
    <mergeCell ref="B20:H20"/>
    <mergeCell ref="I20:K20"/>
    <mergeCell ref="B21:H21"/>
    <mergeCell ref="I21:K21"/>
    <mergeCell ref="A22:K22"/>
    <mergeCell ref="B23:H23"/>
    <mergeCell ref="I23:K23"/>
    <mergeCell ref="B28:H28"/>
    <mergeCell ref="I28:K28"/>
    <mergeCell ref="B29:H29"/>
    <mergeCell ref="I29:K29"/>
    <mergeCell ref="B24:H24"/>
    <mergeCell ref="I24:K24"/>
    <mergeCell ref="A25:K25"/>
    <mergeCell ref="B26:H26"/>
    <mergeCell ref="I26:K26"/>
    <mergeCell ref="A11:K11"/>
    <mergeCell ref="A10:K10"/>
    <mergeCell ref="A9:K9"/>
    <mergeCell ref="I19:K19"/>
    <mergeCell ref="A2:K2"/>
    <mergeCell ref="A4:K4"/>
    <mergeCell ref="A5:K5"/>
    <mergeCell ref="A6:K6"/>
    <mergeCell ref="A14:K15"/>
    <mergeCell ref="A8:K8"/>
    <mergeCell ref="A7:K7"/>
    <mergeCell ref="B16:H16"/>
    <mergeCell ref="I16:K16"/>
    <mergeCell ref="B17:H17"/>
    <mergeCell ref="I17:K17"/>
    <mergeCell ref="B18:H18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76108-51EE-4F99-99CA-570FE93DC441}">
  <sheetPr>
    <pageSetUpPr fitToPage="1"/>
  </sheetPr>
  <dimension ref="B1:J46"/>
  <sheetViews>
    <sheetView tabSelected="1" view="pageBreakPreview" topLeftCell="A28" zoomScale="70" zoomScaleNormal="70" zoomScaleSheetLayoutView="70" workbookViewId="0">
      <selection activeCell="D4" sqref="D4:I4"/>
    </sheetView>
  </sheetViews>
  <sheetFormatPr defaultColWidth="40.59765625" defaultRowHeight="15" x14ac:dyDescent="0.25"/>
  <cols>
    <col min="1" max="1" width="12.59765625" style="87" customWidth="1"/>
    <col min="2" max="2" width="17.5" style="87" customWidth="1"/>
    <col min="3" max="3" width="24.19921875" style="88" customWidth="1"/>
    <col min="4" max="4" width="71.59765625" style="87" customWidth="1"/>
    <col min="5" max="5" width="18.59765625" style="87" customWidth="1"/>
    <col min="6" max="6" width="17.59765625" style="87" customWidth="1"/>
    <col min="7" max="8" width="18.59765625" style="87" customWidth="1"/>
    <col min="9" max="16384" width="40.59765625" style="87"/>
  </cols>
  <sheetData>
    <row r="1" spans="2:10" ht="15.6" thickBot="1" x14ac:dyDescent="0.3"/>
    <row r="2" spans="2:10" s="126" customFormat="1" ht="6" thickBot="1" x14ac:dyDescent="0.3">
      <c r="B2" s="134"/>
      <c r="C2" s="146"/>
      <c r="D2" s="144"/>
      <c r="E2" s="145"/>
      <c r="F2" s="144"/>
      <c r="G2" s="143"/>
      <c r="H2" s="143"/>
      <c r="I2" s="128"/>
      <c r="J2" s="127"/>
    </row>
    <row r="3" spans="2:10" s="136" customFormat="1" ht="60" customHeight="1" x14ac:dyDescent="0.25">
      <c r="B3" s="142"/>
      <c r="C3" s="141"/>
      <c r="D3" s="147"/>
      <c r="E3" s="249"/>
      <c r="F3" s="249"/>
      <c r="G3" s="250"/>
      <c r="H3" s="251"/>
      <c r="I3" s="138"/>
      <c r="J3" s="137"/>
    </row>
    <row r="4" spans="2:10" s="136" customFormat="1" ht="49.5" customHeight="1" thickBot="1" x14ac:dyDescent="0.3">
      <c r="B4" s="140"/>
      <c r="C4" s="139"/>
      <c r="D4" s="148"/>
      <c r="E4" s="149"/>
      <c r="F4" s="150"/>
      <c r="G4" s="252"/>
      <c r="H4" s="253"/>
      <c r="I4" s="138"/>
      <c r="J4" s="137"/>
    </row>
    <row r="5" spans="2:10" s="112" customFormat="1" ht="18" thickBot="1" x14ac:dyDescent="0.3">
      <c r="B5" s="119"/>
      <c r="C5" s="254" t="s">
        <v>1178</v>
      </c>
      <c r="D5" s="255"/>
      <c r="E5" s="255"/>
      <c r="F5" s="255"/>
      <c r="G5" s="255"/>
      <c r="H5" s="256"/>
      <c r="I5" s="135"/>
      <c r="J5" s="113"/>
    </row>
    <row r="6" spans="2:10" s="126" customFormat="1" ht="6" thickBot="1" x14ac:dyDescent="0.3">
      <c r="B6" s="134"/>
      <c r="C6" s="133"/>
      <c r="D6" s="131"/>
      <c r="E6" s="132"/>
      <c r="F6" s="131"/>
      <c r="G6" s="130"/>
      <c r="H6" s="129"/>
      <c r="I6" s="128"/>
      <c r="J6" s="127"/>
    </row>
    <row r="7" spans="2:10" s="112" customFormat="1" ht="17.399999999999999" x14ac:dyDescent="0.25">
      <c r="B7" s="119"/>
      <c r="C7" s="125" t="s">
        <v>2631</v>
      </c>
      <c r="D7" s="124" t="str">
        <f>'[5]ORÇAMENTO '!D11</f>
        <v>REFORMA DE UNIDADE DE ATENÇÃO ESPECIALIZADA EM SAÚDE</v>
      </c>
      <c r="E7" s="123"/>
      <c r="F7" s="123"/>
      <c r="G7" s="122" t="s">
        <v>2630</v>
      </c>
      <c r="H7" s="121">
        <f>'[5]ORÇAMENTO '!J11</f>
        <v>45693</v>
      </c>
      <c r="I7" s="120"/>
      <c r="J7" s="113"/>
    </row>
    <row r="8" spans="2:10" s="112" customFormat="1" ht="18" thickBot="1" x14ac:dyDescent="0.3">
      <c r="B8" s="119"/>
      <c r="C8" s="118" t="s">
        <v>2629</v>
      </c>
      <c r="D8" s="117" t="str">
        <f>'[5]ORÇAMENTO '!D12</f>
        <v>RUA SÃO PEDRO ESQUINA COM AVENIDA GOIÁS   CIDADE: PORTO ALEGRE DO NORTE</v>
      </c>
      <c r="E8" s="117"/>
      <c r="F8" s="117"/>
      <c r="G8" s="116" t="s">
        <v>2628</v>
      </c>
      <c r="H8" s="115">
        <f>'[5]ORÇAMENTO '!J12</f>
        <v>1.157</v>
      </c>
      <c r="I8" s="114"/>
      <c r="J8" s="113"/>
    </row>
    <row r="9" spans="2:10" ht="21" x14ac:dyDescent="0.25">
      <c r="C9" s="257" t="s">
        <v>2627</v>
      </c>
      <c r="D9" s="257"/>
      <c r="E9" s="257"/>
      <c r="F9" s="257"/>
      <c r="G9" s="257"/>
      <c r="H9" s="257"/>
    </row>
    <row r="10" spans="2:10" ht="15.6" x14ac:dyDescent="0.25">
      <c r="C10" s="258" t="s">
        <v>2626</v>
      </c>
      <c r="D10" s="258" t="s">
        <v>2625</v>
      </c>
      <c r="E10" s="259" t="s">
        <v>2624</v>
      </c>
      <c r="F10" s="259"/>
      <c r="G10" s="259" t="s">
        <v>2623</v>
      </c>
      <c r="H10" s="259"/>
    </row>
    <row r="11" spans="2:10" ht="31.2" x14ac:dyDescent="0.25">
      <c r="C11" s="258"/>
      <c r="D11" s="258"/>
      <c r="E11" s="91" t="s">
        <v>2622</v>
      </c>
      <c r="F11" s="91" t="s">
        <v>2621</v>
      </c>
      <c r="G11" s="91" t="s">
        <v>2622</v>
      </c>
      <c r="H11" s="91" t="s">
        <v>2621</v>
      </c>
    </row>
    <row r="12" spans="2:10" ht="15.6" x14ac:dyDescent="0.25">
      <c r="C12" s="248" t="s">
        <v>2620</v>
      </c>
      <c r="D12" s="248"/>
      <c r="E12" s="248"/>
      <c r="F12" s="248"/>
      <c r="G12" s="248"/>
      <c r="H12" s="248"/>
    </row>
    <row r="13" spans="2:10" x14ac:dyDescent="0.25">
      <c r="C13" s="106" t="s">
        <v>2619</v>
      </c>
      <c r="D13" s="99" t="s">
        <v>2618</v>
      </c>
      <c r="E13" s="105">
        <v>0</v>
      </c>
      <c r="F13" s="105">
        <v>0</v>
      </c>
      <c r="G13" s="105">
        <v>0.2</v>
      </c>
      <c r="H13" s="105">
        <v>0.2</v>
      </c>
    </row>
    <row r="14" spans="2:10" x14ac:dyDescent="0.25">
      <c r="C14" s="96" t="s">
        <v>2617</v>
      </c>
      <c r="D14" s="95" t="s">
        <v>2616</v>
      </c>
      <c r="E14" s="94">
        <v>1.4999999999999999E-2</v>
      </c>
      <c r="F14" s="94">
        <v>1.4999999999999999E-2</v>
      </c>
      <c r="G14" s="94">
        <v>1.4999999999999999E-2</v>
      </c>
      <c r="H14" s="94">
        <v>1.4999999999999999E-2</v>
      </c>
    </row>
    <row r="15" spans="2:10" x14ac:dyDescent="0.25">
      <c r="C15" s="106" t="s">
        <v>2615</v>
      </c>
      <c r="D15" s="111" t="s">
        <v>2614</v>
      </c>
      <c r="E15" s="105">
        <v>0.01</v>
      </c>
      <c r="F15" s="105">
        <v>0.01</v>
      </c>
      <c r="G15" s="105">
        <v>0.01</v>
      </c>
      <c r="H15" s="105">
        <v>0.01</v>
      </c>
    </row>
    <row r="16" spans="2:10" x14ac:dyDescent="0.25">
      <c r="C16" s="96" t="s">
        <v>2613</v>
      </c>
      <c r="D16" s="109" t="s">
        <v>2612</v>
      </c>
      <c r="E16" s="94">
        <v>2E-3</v>
      </c>
      <c r="F16" s="94">
        <v>2E-3</v>
      </c>
      <c r="G16" s="94">
        <v>2E-3</v>
      </c>
      <c r="H16" s="94">
        <v>2E-3</v>
      </c>
    </row>
    <row r="17" spans="3:8" x14ac:dyDescent="0.25">
      <c r="C17" s="106" t="s">
        <v>2611</v>
      </c>
      <c r="D17" s="99" t="s">
        <v>2610</v>
      </c>
      <c r="E17" s="98">
        <v>6.0000000000000001E-3</v>
      </c>
      <c r="F17" s="98">
        <v>6.0000000000000001E-3</v>
      </c>
      <c r="G17" s="98">
        <v>6.0000000000000001E-3</v>
      </c>
      <c r="H17" s="98">
        <v>6.0000000000000001E-3</v>
      </c>
    </row>
    <row r="18" spans="3:8" x14ac:dyDescent="0.25">
      <c r="C18" s="96" t="s">
        <v>2609</v>
      </c>
      <c r="D18" s="109" t="s">
        <v>2608</v>
      </c>
      <c r="E18" s="94">
        <v>2.5000000000000001E-2</v>
      </c>
      <c r="F18" s="94">
        <v>2.5000000000000001E-2</v>
      </c>
      <c r="G18" s="94">
        <v>2.5000000000000001E-2</v>
      </c>
      <c r="H18" s="94">
        <v>2.5000000000000001E-2</v>
      </c>
    </row>
    <row r="19" spans="3:8" x14ac:dyDescent="0.25">
      <c r="C19" s="106" t="s">
        <v>2607</v>
      </c>
      <c r="D19" s="99" t="s">
        <v>2606</v>
      </c>
      <c r="E19" s="105">
        <v>0.03</v>
      </c>
      <c r="F19" s="105">
        <v>0.03</v>
      </c>
      <c r="G19" s="105">
        <v>0.03</v>
      </c>
      <c r="H19" s="105">
        <v>0.03</v>
      </c>
    </row>
    <row r="20" spans="3:8" x14ac:dyDescent="0.25">
      <c r="C20" s="96" t="s">
        <v>2605</v>
      </c>
      <c r="D20" s="109" t="s">
        <v>2604</v>
      </c>
      <c r="E20" s="108">
        <v>0.08</v>
      </c>
      <c r="F20" s="108">
        <v>0.08</v>
      </c>
      <c r="G20" s="108">
        <v>0.08</v>
      </c>
      <c r="H20" s="108">
        <v>0.08</v>
      </c>
    </row>
    <row r="21" spans="3:8" x14ac:dyDescent="0.25">
      <c r="C21" s="106" t="s">
        <v>2603</v>
      </c>
      <c r="D21" s="99" t="s">
        <v>2602</v>
      </c>
      <c r="E21" s="105">
        <v>0</v>
      </c>
      <c r="F21" s="105">
        <v>0</v>
      </c>
      <c r="G21" s="105">
        <v>0</v>
      </c>
      <c r="H21" s="105">
        <v>0</v>
      </c>
    </row>
    <row r="22" spans="3:8" ht="15.6" x14ac:dyDescent="0.25">
      <c r="C22" s="103" t="s">
        <v>2601</v>
      </c>
      <c r="D22" s="102" t="s">
        <v>2559</v>
      </c>
      <c r="E22" s="101">
        <f>SUM(E13:E21)</f>
        <v>0.16799999999999998</v>
      </c>
      <c r="F22" s="101">
        <f>SUM(F13:F21)</f>
        <v>0.16799999999999998</v>
      </c>
      <c r="G22" s="101">
        <f>SUM(G13:G21)</f>
        <v>0.36800000000000005</v>
      </c>
      <c r="H22" s="101">
        <f>SUM(H13:H21)</f>
        <v>0.36800000000000005</v>
      </c>
    </row>
    <row r="23" spans="3:8" ht="15.6" x14ac:dyDescent="0.25">
      <c r="C23" s="248" t="s">
        <v>2600</v>
      </c>
      <c r="D23" s="248"/>
      <c r="E23" s="248"/>
      <c r="F23" s="248"/>
      <c r="G23" s="248"/>
      <c r="H23" s="248"/>
    </row>
    <row r="24" spans="3:8" x14ac:dyDescent="0.25">
      <c r="C24" s="100" t="s">
        <v>2599</v>
      </c>
      <c r="D24" s="99" t="s">
        <v>2598</v>
      </c>
      <c r="E24" s="98">
        <v>0.17780000000000001</v>
      </c>
      <c r="F24" s="98" t="s">
        <v>2585</v>
      </c>
      <c r="G24" s="98">
        <v>0.17780000000000001</v>
      </c>
      <c r="H24" s="97" t="s">
        <v>2585</v>
      </c>
    </row>
    <row r="25" spans="3:8" x14ac:dyDescent="0.25">
      <c r="C25" s="110" t="s">
        <v>2597</v>
      </c>
      <c r="D25" s="109" t="s">
        <v>2596</v>
      </c>
      <c r="E25" s="108">
        <v>3.6700000000000003E-2</v>
      </c>
      <c r="F25" s="108" t="s">
        <v>2585</v>
      </c>
      <c r="G25" s="108">
        <v>3.6700000000000003E-2</v>
      </c>
      <c r="H25" s="107" t="s">
        <v>2585</v>
      </c>
    </row>
    <row r="26" spans="3:8" x14ac:dyDescent="0.25">
      <c r="C26" s="100" t="s">
        <v>2595</v>
      </c>
      <c r="D26" s="99" t="s">
        <v>2594</v>
      </c>
      <c r="E26" s="98">
        <v>9.2999999999999992E-3</v>
      </c>
      <c r="F26" s="98">
        <v>7.1000000000000004E-3</v>
      </c>
      <c r="G26" s="98">
        <v>9.2999999999999992E-3</v>
      </c>
      <c r="H26" s="97">
        <v>7.1000000000000004E-3</v>
      </c>
    </row>
    <row r="27" spans="3:8" x14ac:dyDescent="0.25">
      <c r="C27" s="110" t="s">
        <v>2593</v>
      </c>
      <c r="D27" s="109" t="s">
        <v>2592</v>
      </c>
      <c r="E27" s="108">
        <v>0.109</v>
      </c>
      <c r="F27" s="108">
        <v>8.3299999999999999E-2</v>
      </c>
      <c r="G27" s="108">
        <v>0.109</v>
      </c>
      <c r="H27" s="107">
        <v>8.3299999999999999E-2</v>
      </c>
    </row>
    <row r="28" spans="3:8" x14ac:dyDescent="0.25">
      <c r="C28" s="100" t="s">
        <v>2591</v>
      </c>
      <c r="D28" s="99" t="s">
        <v>2590</v>
      </c>
      <c r="E28" s="98">
        <v>6.9999999999999999E-4</v>
      </c>
      <c r="F28" s="98">
        <v>5.9999999999999995E-4</v>
      </c>
      <c r="G28" s="98">
        <v>6.9999999999999999E-4</v>
      </c>
      <c r="H28" s="97">
        <v>5.9999999999999995E-4</v>
      </c>
    </row>
    <row r="29" spans="3:8" x14ac:dyDescent="0.25">
      <c r="C29" s="110" t="s">
        <v>2589</v>
      </c>
      <c r="D29" s="109" t="s">
        <v>2588</v>
      </c>
      <c r="E29" s="108">
        <v>7.3000000000000001E-3</v>
      </c>
      <c r="F29" s="108">
        <v>5.5999999999999999E-3</v>
      </c>
      <c r="G29" s="108">
        <v>7.3000000000000001E-3</v>
      </c>
      <c r="H29" s="107">
        <v>5.5999999999999999E-3</v>
      </c>
    </row>
    <row r="30" spans="3:8" x14ac:dyDescent="0.25">
      <c r="C30" s="100" t="s">
        <v>2587</v>
      </c>
      <c r="D30" s="99" t="s">
        <v>2586</v>
      </c>
      <c r="E30" s="105">
        <v>1.15E-2</v>
      </c>
      <c r="F30" s="98" t="s">
        <v>2585</v>
      </c>
      <c r="G30" s="105">
        <v>1.15E-2</v>
      </c>
      <c r="H30" s="97" t="s">
        <v>2585</v>
      </c>
    </row>
    <row r="31" spans="3:8" x14ac:dyDescent="0.25">
      <c r="C31" s="110" t="s">
        <v>2584</v>
      </c>
      <c r="D31" s="109" t="s">
        <v>2583</v>
      </c>
      <c r="E31" s="94">
        <v>1.1000000000000001E-3</v>
      </c>
      <c r="F31" s="108">
        <v>8.9999999999999998E-4</v>
      </c>
      <c r="G31" s="94">
        <v>1.1000000000000001E-3</v>
      </c>
      <c r="H31" s="107">
        <v>8.9999999999999998E-4</v>
      </c>
    </row>
    <row r="32" spans="3:8" x14ac:dyDescent="0.25">
      <c r="C32" s="100" t="s">
        <v>2582</v>
      </c>
      <c r="D32" s="99" t="s">
        <v>2581</v>
      </c>
      <c r="E32" s="98">
        <v>0.1103</v>
      </c>
      <c r="F32" s="98">
        <v>8.43E-2</v>
      </c>
      <c r="G32" s="98">
        <v>0.1103</v>
      </c>
      <c r="H32" s="97">
        <v>8.43E-2</v>
      </c>
    </row>
    <row r="33" spans="3:8" x14ac:dyDescent="0.25">
      <c r="C33" s="110" t="s">
        <v>2580</v>
      </c>
      <c r="D33" s="109" t="s">
        <v>2579</v>
      </c>
      <c r="E33" s="94">
        <v>2.9999999999999997E-4</v>
      </c>
      <c r="F33" s="94">
        <v>2.0000000000000001E-4</v>
      </c>
      <c r="G33" s="94">
        <v>2.9999999999999997E-4</v>
      </c>
      <c r="H33" s="93">
        <v>2.0000000000000001E-4</v>
      </c>
    </row>
    <row r="34" spans="3:8" ht="15.6" x14ac:dyDescent="0.25">
      <c r="C34" s="92" t="s">
        <v>2578</v>
      </c>
      <c r="D34" s="91" t="s">
        <v>2559</v>
      </c>
      <c r="E34" s="90">
        <f>SUM(E24:E33)</f>
        <v>0.46400000000000002</v>
      </c>
      <c r="F34" s="90">
        <f>SUM(F24:F33)</f>
        <v>0.182</v>
      </c>
      <c r="G34" s="90">
        <f>SUM(G24:G33)</f>
        <v>0.46400000000000002</v>
      </c>
      <c r="H34" s="90">
        <f>SUM(H24:H33)</f>
        <v>0.182</v>
      </c>
    </row>
    <row r="35" spans="3:8" ht="15.6" x14ac:dyDescent="0.25">
      <c r="C35" s="248" t="s">
        <v>2577</v>
      </c>
      <c r="D35" s="248"/>
      <c r="E35" s="248"/>
      <c r="F35" s="248"/>
      <c r="G35" s="248"/>
      <c r="H35" s="248"/>
    </row>
    <row r="36" spans="3:8" x14ac:dyDescent="0.25">
      <c r="C36" s="106" t="s">
        <v>2576</v>
      </c>
      <c r="D36" s="99" t="s">
        <v>2575</v>
      </c>
      <c r="E36" s="98">
        <v>6.5199999999999994E-2</v>
      </c>
      <c r="F36" s="98">
        <v>4.9799999999999997E-2</v>
      </c>
      <c r="G36" s="98">
        <v>6.5199999999999994E-2</v>
      </c>
      <c r="H36" s="97">
        <v>4.9799999999999997E-2</v>
      </c>
    </row>
    <row r="37" spans="3:8" x14ac:dyDescent="0.25">
      <c r="C37" s="96" t="s">
        <v>2574</v>
      </c>
      <c r="D37" s="109" t="s">
        <v>2573</v>
      </c>
      <c r="E37" s="94">
        <v>1.5E-3</v>
      </c>
      <c r="F37" s="94">
        <v>1.1999999999999999E-3</v>
      </c>
      <c r="G37" s="94">
        <v>1.5E-3</v>
      </c>
      <c r="H37" s="93">
        <v>1.1999999999999999E-3</v>
      </c>
    </row>
    <row r="38" spans="3:8" x14ac:dyDescent="0.25">
      <c r="C38" s="106" t="s">
        <v>2572</v>
      </c>
      <c r="D38" s="99" t="s">
        <v>2571</v>
      </c>
      <c r="E38" s="98">
        <v>2.93E-2</v>
      </c>
      <c r="F38" s="105">
        <v>2.24E-2</v>
      </c>
      <c r="G38" s="98">
        <v>2.93E-2</v>
      </c>
      <c r="H38" s="104">
        <v>2.24E-2</v>
      </c>
    </row>
    <row r="39" spans="3:8" x14ac:dyDescent="0.25">
      <c r="C39" s="96" t="s">
        <v>2570</v>
      </c>
      <c r="D39" s="109" t="s">
        <v>2569</v>
      </c>
      <c r="E39" s="108">
        <v>4.6899999999999997E-2</v>
      </c>
      <c r="F39" s="108">
        <v>3.5799999999999998E-2</v>
      </c>
      <c r="G39" s="108">
        <v>4.6899999999999997E-2</v>
      </c>
      <c r="H39" s="107">
        <v>3.5799999999999998E-2</v>
      </c>
    </row>
    <row r="40" spans="3:8" x14ac:dyDescent="0.25">
      <c r="C40" s="106" t="s">
        <v>2568</v>
      </c>
      <c r="D40" s="99" t="s">
        <v>2567</v>
      </c>
      <c r="E40" s="105">
        <v>5.4999999999999997E-3</v>
      </c>
      <c r="F40" s="105">
        <v>4.1999999999999997E-3</v>
      </c>
      <c r="G40" s="105">
        <v>5.4999999999999997E-3</v>
      </c>
      <c r="H40" s="104">
        <v>4.1999999999999997E-3</v>
      </c>
    </row>
    <row r="41" spans="3:8" ht="15.6" x14ac:dyDescent="0.25">
      <c r="C41" s="103" t="s">
        <v>2566</v>
      </c>
      <c r="D41" s="102" t="s">
        <v>2559</v>
      </c>
      <c r="E41" s="101">
        <f>SUM(E36:E40)</f>
        <v>0.1484</v>
      </c>
      <c r="F41" s="101">
        <f>SUM(F36:F40)</f>
        <v>0.11339999999999999</v>
      </c>
      <c r="G41" s="101">
        <f>SUM(G36:G40)</f>
        <v>0.1484</v>
      </c>
      <c r="H41" s="101">
        <f>SUM(H36:H40)</f>
        <v>0.11339999999999999</v>
      </c>
    </row>
    <row r="42" spans="3:8" ht="15.6" x14ac:dyDescent="0.25">
      <c r="C42" s="248" t="s">
        <v>2565</v>
      </c>
      <c r="D42" s="248"/>
      <c r="E42" s="248"/>
      <c r="F42" s="248"/>
      <c r="G42" s="248"/>
      <c r="H42" s="248"/>
    </row>
    <row r="43" spans="3:8" ht="15.6" x14ac:dyDescent="0.25">
      <c r="C43" s="100" t="s">
        <v>2564</v>
      </c>
      <c r="D43" s="99" t="s">
        <v>2563</v>
      </c>
      <c r="E43" s="98">
        <v>7.8E-2</v>
      </c>
      <c r="F43" s="98">
        <v>3.0599999999999999E-2</v>
      </c>
      <c r="G43" s="98">
        <v>0.17080000000000001</v>
      </c>
      <c r="H43" s="97">
        <v>6.7000000000000004E-2</v>
      </c>
    </row>
    <row r="44" spans="3:8" ht="30" x14ac:dyDescent="0.25">
      <c r="C44" s="96" t="s">
        <v>2562</v>
      </c>
      <c r="D44" s="95" t="s">
        <v>2561</v>
      </c>
      <c r="E44" s="94">
        <v>5.4999999999999997E-3</v>
      </c>
      <c r="F44" s="94">
        <v>4.1999999999999997E-3</v>
      </c>
      <c r="G44" s="94">
        <v>5.7999999999999996E-3</v>
      </c>
      <c r="H44" s="93">
        <v>4.4000000000000003E-3</v>
      </c>
    </row>
    <row r="45" spans="3:8" ht="15.6" x14ac:dyDescent="0.25">
      <c r="C45" s="92" t="s">
        <v>2560</v>
      </c>
      <c r="D45" s="91" t="s">
        <v>2559</v>
      </c>
      <c r="E45" s="90">
        <f>SUM(E43:E44)</f>
        <v>8.3500000000000005E-2</v>
      </c>
      <c r="F45" s="90">
        <f>SUM(F43:F44)</f>
        <v>3.4799999999999998E-2</v>
      </c>
      <c r="G45" s="90">
        <f>SUM(G43:G44)</f>
        <v>0.17660000000000001</v>
      </c>
      <c r="H45" s="90">
        <f>SUM(H43:H44)</f>
        <v>7.1400000000000005E-2</v>
      </c>
    </row>
    <row r="46" spans="3:8" ht="15.6" x14ac:dyDescent="0.25">
      <c r="C46" s="248"/>
      <c r="D46" s="248"/>
      <c r="E46" s="89">
        <f>E22+E34+E41+E45</f>
        <v>0.8639</v>
      </c>
      <c r="F46" s="89">
        <f>F22+F34+F41+F45</f>
        <v>0.49819999999999998</v>
      </c>
      <c r="G46" s="89">
        <f>G22+G34+G41+G45</f>
        <v>1.157</v>
      </c>
      <c r="H46" s="89">
        <f>H22+H34+H41+H45</f>
        <v>0.73480000000000001</v>
      </c>
    </row>
  </sheetData>
  <mergeCells count="13">
    <mergeCell ref="E3:F3"/>
    <mergeCell ref="G3:H4"/>
    <mergeCell ref="C5:H5"/>
    <mergeCell ref="C9:H9"/>
    <mergeCell ref="C10:C11"/>
    <mergeCell ref="D10:D11"/>
    <mergeCell ref="E10:F10"/>
    <mergeCell ref="G10:H10"/>
    <mergeCell ref="C12:H12"/>
    <mergeCell ref="C23:H23"/>
    <mergeCell ref="C35:H35"/>
    <mergeCell ref="C42:H42"/>
    <mergeCell ref="C46:D46"/>
  </mergeCells>
  <printOptions horizontalCentered="1"/>
  <pageMargins left="0.78740157480314965" right="0.19685039370078741" top="0.39370078740157483" bottom="1.1811023622047245" header="0.31496062992125984" footer="0.31496062992125984"/>
  <pageSetup paperSize="9" scale="50" fitToHeight="100" orientation="portrait" r:id="rId1"/>
  <headerFooter scaleWithDoc="0" alignWithMargins="0">
    <oddFooter>&amp;R&amp;G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Resumo do Orçamento </vt:lpstr>
      <vt:lpstr>Orçamento Sintético</vt:lpstr>
      <vt:lpstr>Orçamento Analítico</vt:lpstr>
      <vt:lpstr>Buttons</vt:lpstr>
      <vt:lpstr>Curva ABC de Insumos</vt:lpstr>
      <vt:lpstr>B.D.I</vt:lpstr>
      <vt:lpstr>ENCARGOS SOCIAIS</vt:lpstr>
      <vt:lpstr>B.D.I!Area_de_impressao</vt:lpstr>
      <vt:lpstr>'ENCARGOS SOCIAIS'!Area_de_impressao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Camila Heráclito</cp:lastModifiedBy>
  <cp:revision>0</cp:revision>
  <cp:lastPrinted>2025-02-06T12:13:55Z</cp:lastPrinted>
  <dcterms:created xsi:type="dcterms:W3CDTF">2025-02-05T19:00:39Z</dcterms:created>
  <dcterms:modified xsi:type="dcterms:W3CDTF">2025-02-06T12:14:25Z</dcterms:modified>
</cp:coreProperties>
</file>